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собрание тсж20\Финансовый отчет\"/>
    </mc:Choice>
  </mc:AlternateContent>
  <bookViews>
    <workbookView xWindow="0" yWindow="0" windowWidth="11340" windowHeight="8145"/>
  </bookViews>
  <sheets>
    <sheet name="2019г" sheetId="13" r:id="rId1"/>
  </sheets>
  <calcPr calcId="152511"/>
</workbook>
</file>

<file path=xl/calcChain.xml><?xml version="1.0" encoding="utf-8"?>
<calcChain xmlns="http://schemas.openxmlformats.org/spreadsheetml/2006/main">
  <c r="E3" i="13" l="1"/>
  <c r="I3" i="13"/>
  <c r="M3" i="13"/>
  <c r="Q3" i="13"/>
  <c r="E4" i="13"/>
  <c r="I4" i="13"/>
  <c r="M4" i="13"/>
  <c r="Q4" i="13"/>
  <c r="E5" i="13"/>
  <c r="I5" i="13"/>
  <c r="M5" i="13"/>
  <c r="Q5" i="13"/>
  <c r="E6" i="13"/>
  <c r="I6" i="13"/>
  <c r="M6" i="13"/>
  <c r="Q6" i="13"/>
  <c r="E7" i="13"/>
  <c r="I7" i="13"/>
  <c r="M7" i="13"/>
  <c r="Q7" i="13"/>
  <c r="E8" i="13"/>
  <c r="I8" i="13"/>
  <c r="M8" i="13"/>
  <c r="Q8" i="13"/>
  <c r="E9" i="13"/>
  <c r="I9" i="13"/>
  <c r="M9" i="13"/>
  <c r="Q9" i="13"/>
  <c r="E10" i="13"/>
  <c r="I10" i="13"/>
  <c r="M10" i="13"/>
  <c r="Q10" i="13"/>
  <c r="E11" i="13"/>
  <c r="I11" i="13"/>
  <c r="M11" i="13"/>
  <c r="Q11" i="13"/>
  <c r="E12" i="13"/>
  <c r="I12" i="13"/>
  <c r="M12" i="13"/>
  <c r="Q12" i="13"/>
  <c r="E13" i="13"/>
  <c r="I13" i="13"/>
  <c r="M13" i="13"/>
  <c r="Q13" i="13"/>
  <c r="B14" i="13"/>
  <c r="C14" i="13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E15" i="13"/>
  <c r="I15" i="13"/>
  <c r="M15" i="13"/>
  <c r="Q15" i="13"/>
  <c r="E16" i="13"/>
  <c r="I16" i="13"/>
  <c r="M16" i="13"/>
  <c r="Q16" i="13"/>
  <c r="E18" i="13"/>
  <c r="I18" i="13"/>
  <c r="M18" i="13"/>
  <c r="Q18" i="13"/>
  <c r="E19" i="13"/>
  <c r="I19" i="13"/>
  <c r="M19" i="13"/>
  <c r="Q19" i="13"/>
  <c r="E20" i="13"/>
  <c r="I20" i="13"/>
  <c r="M20" i="13"/>
  <c r="Q20" i="13"/>
  <c r="E21" i="13"/>
  <c r="I21" i="13"/>
  <c r="M21" i="13"/>
  <c r="Q21" i="13"/>
  <c r="E22" i="13"/>
  <c r="I22" i="13"/>
  <c r="M22" i="13"/>
  <c r="Q22" i="13"/>
  <c r="E23" i="13"/>
  <c r="I23" i="13"/>
  <c r="M23" i="13"/>
  <c r="Q23" i="13"/>
  <c r="E24" i="13"/>
  <c r="I24" i="13"/>
  <c r="M24" i="13"/>
  <c r="Q24" i="13"/>
  <c r="E25" i="13"/>
  <c r="I25" i="13"/>
  <c r="M25" i="13"/>
  <c r="Q25" i="13"/>
  <c r="E26" i="13"/>
  <c r="I26" i="13"/>
  <c r="M26" i="13"/>
  <c r="Q26" i="13"/>
  <c r="E27" i="13"/>
  <c r="I27" i="13"/>
  <c r="M27" i="13"/>
  <c r="Q27" i="13"/>
  <c r="E28" i="13"/>
  <c r="I28" i="13"/>
  <c r="M28" i="13"/>
  <c r="Q28" i="13"/>
  <c r="E29" i="13"/>
  <c r="I29" i="13"/>
  <c r="M29" i="13"/>
  <c r="Q29" i="13"/>
  <c r="E30" i="13"/>
  <c r="I30" i="13"/>
  <c r="M30" i="13"/>
  <c r="Q30" i="13"/>
  <c r="E31" i="13"/>
  <c r="I31" i="13"/>
  <c r="M31" i="13"/>
  <c r="Q31" i="13"/>
  <c r="E32" i="13"/>
  <c r="I32" i="13"/>
  <c r="M32" i="13"/>
  <c r="Q32" i="13"/>
  <c r="E33" i="13"/>
  <c r="I33" i="13"/>
  <c r="M33" i="13"/>
  <c r="Q33" i="13"/>
  <c r="E34" i="13"/>
  <c r="I34" i="13"/>
  <c r="M34" i="13"/>
  <c r="Q34" i="13"/>
  <c r="E35" i="13"/>
  <c r="I35" i="13"/>
  <c r="M35" i="13"/>
  <c r="Q35" i="13"/>
  <c r="E36" i="13"/>
  <c r="I36" i="13"/>
  <c r="M36" i="13"/>
  <c r="Q36" i="13"/>
  <c r="E37" i="13"/>
  <c r="I37" i="13"/>
  <c r="M37" i="13"/>
  <c r="Q37" i="13"/>
  <c r="E38" i="13"/>
  <c r="I38" i="13"/>
  <c r="M38" i="13"/>
  <c r="Q38" i="13"/>
  <c r="E39" i="13"/>
  <c r="M39" i="13"/>
  <c r="Q39" i="13"/>
  <c r="E40" i="13"/>
  <c r="I40" i="13"/>
  <c r="M40" i="13"/>
  <c r="Q40" i="13"/>
  <c r="E41" i="13"/>
  <c r="I41" i="13"/>
  <c r="M41" i="13"/>
  <c r="Q41" i="13"/>
  <c r="E42" i="13"/>
  <c r="I42" i="13"/>
  <c r="M42" i="13"/>
  <c r="Q42" i="13"/>
  <c r="E43" i="13"/>
  <c r="I43" i="13"/>
  <c r="M43" i="13"/>
  <c r="Q43" i="13"/>
  <c r="E44" i="13"/>
  <c r="I44" i="13"/>
  <c r="M44" i="13"/>
  <c r="Q44" i="13"/>
  <c r="E45" i="13"/>
  <c r="I45" i="13"/>
  <c r="M45" i="13"/>
  <c r="Q45" i="13"/>
  <c r="E46" i="13"/>
  <c r="I46" i="13"/>
  <c r="M46" i="13"/>
  <c r="Q46" i="13"/>
  <c r="E47" i="13"/>
  <c r="I47" i="13"/>
  <c r="M47" i="13"/>
  <c r="Q47" i="13"/>
  <c r="E48" i="13"/>
  <c r="I48" i="13"/>
  <c r="M48" i="13"/>
  <c r="Q48" i="13"/>
  <c r="E49" i="13"/>
  <c r="I49" i="13"/>
  <c r="M49" i="13"/>
  <c r="Q49" i="13"/>
  <c r="M50" i="13"/>
  <c r="Q50" i="13"/>
  <c r="E51" i="13"/>
  <c r="I51" i="13"/>
  <c r="M51" i="13"/>
  <c r="Q51" i="13"/>
  <c r="E52" i="13"/>
  <c r="I52" i="13"/>
  <c r="M52" i="13"/>
  <c r="Q52" i="13"/>
  <c r="E53" i="13"/>
  <c r="I53" i="13"/>
  <c r="M53" i="13"/>
  <c r="Q53" i="13"/>
  <c r="E54" i="13"/>
  <c r="I54" i="13"/>
  <c r="M54" i="13"/>
  <c r="Q54" i="13"/>
  <c r="E55" i="13"/>
  <c r="I55" i="13"/>
  <c r="M55" i="13"/>
  <c r="Q55" i="13"/>
  <c r="E56" i="13"/>
  <c r="I56" i="13"/>
  <c r="M56" i="13"/>
  <c r="Q56" i="13"/>
  <c r="E57" i="13"/>
  <c r="I57" i="13"/>
  <c r="M57" i="13"/>
  <c r="Q57" i="13"/>
  <c r="E58" i="13"/>
  <c r="I58" i="13"/>
  <c r="M58" i="13"/>
  <c r="Q58" i="13"/>
  <c r="E59" i="13"/>
  <c r="I59" i="13"/>
  <c r="M59" i="13"/>
  <c r="Q59" i="13"/>
  <c r="E60" i="13"/>
  <c r="I60" i="13"/>
  <c r="M60" i="13"/>
  <c r="Q60" i="13"/>
  <c r="E61" i="13"/>
  <c r="I61" i="13"/>
  <c r="M61" i="13"/>
  <c r="Q61" i="13"/>
  <c r="E62" i="13"/>
  <c r="I62" i="13"/>
  <c r="M62" i="13"/>
  <c r="Q62" i="13"/>
  <c r="E63" i="13"/>
  <c r="I63" i="13"/>
  <c r="M63" i="13"/>
  <c r="Q63" i="13"/>
  <c r="E64" i="13"/>
  <c r="I64" i="13"/>
  <c r="M64" i="13"/>
  <c r="Q64" i="13"/>
  <c r="E66" i="13"/>
  <c r="I66" i="13"/>
  <c r="M66" i="13"/>
  <c r="Q66" i="13"/>
  <c r="E67" i="13"/>
  <c r="I67" i="13"/>
  <c r="M67" i="13"/>
  <c r="Q67" i="13"/>
  <c r="E68" i="13"/>
  <c r="I68" i="13"/>
  <c r="M68" i="13"/>
  <c r="Q68" i="13"/>
  <c r="E69" i="13"/>
  <c r="I69" i="13"/>
  <c r="M69" i="13"/>
  <c r="Q69" i="13"/>
  <c r="E70" i="13"/>
  <c r="I70" i="13"/>
  <c r="M70" i="13"/>
  <c r="Q70" i="13"/>
  <c r="B71" i="13"/>
  <c r="C71" i="13"/>
  <c r="D71" i="13"/>
  <c r="F71" i="13"/>
  <c r="G71" i="13"/>
  <c r="H71" i="13"/>
  <c r="J71" i="13"/>
  <c r="K71" i="13"/>
  <c r="L71" i="13"/>
  <c r="N71" i="13"/>
  <c r="O71" i="13"/>
  <c r="P71" i="13"/>
  <c r="E71" i="13" l="1"/>
  <c r="M71" i="13"/>
  <c r="Q71" i="13"/>
  <c r="I71" i="13"/>
  <c r="R50" i="13"/>
  <c r="R33" i="13"/>
  <c r="R70" i="13" l="1"/>
  <c r="R69" i="13"/>
  <c r="R68" i="13"/>
  <c r="R67" i="13"/>
  <c r="R66" i="13"/>
  <c r="R65" i="13"/>
  <c r="R64" i="13"/>
  <c r="R63" i="13"/>
  <c r="R62" i="13"/>
  <c r="R61" i="13"/>
  <c r="R60" i="13"/>
  <c r="R59" i="13"/>
  <c r="R58" i="13"/>
  <c r="R57" i="13"/>
  <c r="R56" i="13"/>
  <c r="R55" i="13"/>
  <c r="R54" i="13"/>
  <c r="R53" i="13"/>
  <c r="R52" i="13"/>
  <c r="R51" i="13"/>
  <c r="R49" i="13"/>
  <c r="R48" i="13"/>
  <c r="R47" i="13"/>
  <c r="R46" i="13"/>
  <c r="R45" i="13"/>
  <c r="R44" i="13"/>
  <c r="R43" i="13"/>
  <c r="R42" i="13"/>
  <c r="R41" i="13"/>
  <c r="R40" i="13"/>
  <c r="R39" i="13"/>
  <c r="R38" i="13"/>
  <c r="R37" i="13"/>
  <c r="R36" i="13"/>
  <c r="R35" i="13"/>
  <c r="R34" i="13"/>
  <c r="R32" i="13"/>
  <c r="R31" i="13"/>
  <c r="R30" i="13"/>
  <c r="R29" i="13"/>
  <c r="R28" i="13"/>
  <c r="R27" i="13"/>
  <c r="R26" i="13"/>
  <c r="R25" i="13"/>
  <c r="R24" i="13"/>
  <c r="R23" i="13"/>
  <c r="R22" i="13"/>
  <c r="R21" i="13"/>
  <c r="R20" i="13"/>
  <c r="R19" i="13"/>
  <c r="R18" i="13"/>
  <c r="R16" i="13"/>
  <c r="R15" i="13"/>
  <c r="R13" i="13"/>
  <c r="R12" i="13"/>
  <c r="R11" i="13"/>
  <c r="R10" i="13"/>
  <c r="R9" i="13"/>
  <c r="R8" i="13"/>
  <c r="R7" i="13"/>
  <c r="R6" i="13"/>
  <c r="R5" i="13"/>
  <c r="R4" i="13"/>
  <c r="R3" i="13"/>
  <c r="R71" i="13" l="1"/>
  <c r="R14" i="13"/>
</calcChain>
</file>

<file path=xl/comments1.xml><?xml version="1.0" encoding="utf-8"?>
<comments xmlns="http://schemas.openxmlformats.org/spreadsheetml/2006/main">
  <authors>
    <author>Света</author>
    <author>tsbakd@mail.ru</author>
  </authors>
  <commentList>
    <comment ref="B66" authorId="0" shapeId="0">
      <text>
        <r>
          <rPr>
            <b/>
            <sz val="9"/>
            <color indexed="81"/>
            <rFont val="Tahoma"/>
            <family val="2"/>
            <charset val="204"/>
          </rPr>
          <t>Света:</t>
        </r>
        <r>
          <rPr>
            <sz val="9"/>
            <color indexed="81"/>
            <rFont val="Tahoma"/>
            <family val="2"/>
            <charset val="204"/>
          </rPr>
          <t xml:space="preserve">
Антилед, хозинвентарь, хоз. принадлежности, почтовые расходы, услуги связи
</t>
        </r>
      </text>
    </comment>
    <comment ref="C66" authorId="1" shapeId="0">
      <text>
        <r>
          <rPr>
            <b/>
            <sz val="9"/>
            <color indexed="81"/>
            <rFont val="Tahoma"/>
            <family val="2"/>
            <charset val="204"/>
          </rPr>
          <t>tsbakd@mail.ru:</t>
        </r>
        <r>
          <rPr>
            <sz val="9"/>
            <color indexed="81"/>
            <rFont val="Tahoma"/>
            <family val="2"/>
            <charset val="204"/>
          </rPr>
          <t xml:space="preserve">
листовки на лобовое стекло, почтовые расходы, услуги связи, хозинвентарь, хозпринадлежности, канцтовары
</t>
        </r>
      </text>
    </comment>
    <comment ref="D66" authorId="1" shapeId="0">
      <text>
        <r>
          <rPr>
            <b/>
            <sz val="9"/>
            <color indexed="81"/>
            <rFont val="Tahoma"/>
            <family val="2"/>
            <charset val="204"/>
          </rPr>
          <t>tsbakd@mail.ru:</t>
        </r>
        <r>
          <rPr>
            <sz val="9"/>
            <color indexed="81"/>
            <rFont val="Tahoma"/>
            <family val="2"/>
            <charset val="204"/>
          </rPr>
          <t xml:space="preserve">
канцтовары, хозпринадлежности, почтовые расходы, услуги связи
</t>
        </r>
      </text>
    </comment>
  </commentList>
</comments>
</file>

<file path=xl/sharedStrings.xml><?xml version="1.0" encoding="utf-8"?>
<sst xmlns="http://schemas.openxmlformats.org/spreadsheetml/2006/main" count="100" uniqueCount="99">
  <si>
    <t>ВЫВОЗ ТБО</t>
  </si>
  <si>
    <t>ЗАТРАТЫ НА ВОДОСНАБЖЕНИЕ И ВОДООТВЕД.</t>
  </si>
  <si>
    <t>ОБСЛУЖИВАНИЕ АНТЕННОГО ХОЗЯЙСТВА</t>
  </si>
  <si>
    <t>ОПЛАТА ЭЛЕКТРОЭНЕРГИИ НА ОБЩИЕ НУЖДЫ</t>
  </si>
  <si>
    <t>БАНКОВСКОЕ ОБСЛУЖИВАНИЕ</t>
  </si>
  <si>
    <t>ОБУЧЕНИЕ КАДРОВ</t>
  </si>
  <si>
    <t>НАЛОГИ ПО УПРОЩЕННОЙ ПРОГРАММЕ</t>
  </si>
  <si>
    <t xml:space="preserve">ЗАРПЛАТА  КОНСЬЕРЖЕЙ </t>
  </si>
  <si>
    <t xml:space="preserve">НАЛОГИ НА ЗАРПЛАТУ  </t>
  </si>
  <si>
    <t xml:space="preserve">НАЛОГИ НА ЗАРПЛАТУ </t>
  </si>
  <si>
    <t xml:space="preserve"> ОСВИДЕТЕЛЬСТВОВАНИЕ лифтов и подъемник.</t>
  </si>
  <si>
    <t>ДОХОД ОТ ХОЗЯЙСТВЕННОЙ ДЕЯТЕЛЬНОСТИ</t>
  </si>
  <si>
    <t>январь</t>
  </si>
  <si>
    <t>февраль</t>
  </si>
  <si>
    <t>март</t>
  </si>
  <si>
    <t>прочие</t>
  </si>
  <si>
    <t>ИТОГО ПОСТУПЛЕНИЯ</t>
  </si>
  <si>
    <t>ИТОГО ИЗРАСХОДОВАНО</t>
  </si>
  <si>
    <t>ПОПОЛНЕНИЕ ДЕПОЗИТА</t>
  </si>
  <si>
    <t>апрель</t>
  </si>
  <si>
    <t>май</t>
  </si>
  <si>
    <t>июнь</t>
  </si>
  <si>
    <t>июль</t>
  </si>
  <si>
    <t>август</t>
  </si>
  <si>
    <t>картридж, заправка картрижа</t>
  </si>
  <si>
    <t>сентябрь</t>
  </si>
  <si>
    <t>октябрь</t>
  </si>
  <si>
    <t>ноябрь</t>
  </si>
  <si>
    <t>декабрь</t>
  </si>
  <si>
    <t>БЛАГОУСТРОЙСТВО (покраска заборов, деревьев, газонная трава</t>
  </si>
  <si>
    <t>БЛАГОУСТРОЙСТВО (покраска газовых труб и ГРПБ)</t>
  </si>
  <si>
    <t>оргтехника, ремонт оргтехники</t>
  </si>
  <si>
    <t>Формирование фонда кап. Ремонта</t>
  </si>
  <si>
    <t>Лицензирование</t>
  </si>
  <si>
    <t>СПРАВОЧНО</t>
  </si>
  <si>
    <t>Техническая инвентаризация дома БТИ</t>
  </si>
  <si>
    <t>БЛАГОУСТРОЙСТВО (антигололедный компонент)</t>
  </si>
  <si>
    <t>остатки по счету 51 (основной)</t>
  </si>
  <si>
    <t>остатки по счету 51 (на кап ремонт)</t>
  </si>
  <si>
    <t>Возвраты платежей по ошибке банка</t>
  </si>
  <si>
    <t>ГОДОВОЕ ОБСЛУЖИВАНИЕ ПРОГРАММ</t>
  </si>
  <si>
    <t>ОБСЛУЖИВАНИЕ И РЕМОНТ КОТЕЛЬНОЙ</t>
  </si>
  <si>
    <t>остатки по счету 55 (депозиты)</t>
  </si>
  <si>
    <t>1квартал</t>
  </si>
  <si>
    <t>БЛАГОУСТРОЙСТВО (схема организации движенияй)</t>
  </si>
  <si>
    <t>2 квартал</t>
  </si>
  <si>
    <t>ОБСЛУЖИВАНИЕ ГО И ЧС КОТЕЛЬНОЙ</t>
  </si>
  <si>
    <t>ПРОМЫВКА И ОПРЕССОВКА</t>
  </si>
  <si>
    <t>БЛАГОУСТРОЙСТВО (мытье окон)</t>
  </si>
  <si>
    <t>сумма за год</t>
  </si>
  <si>
    <t>3 квартал</t>
  </si>
  <si>
    <t>4 квартал</t>
  </si>
  <si>
    <t>БЛАГОУСТРОЙСТВО (охрана территории,мытье окон  столбы крашеные)</t>
  </si>
  <si>
    <t>Дезинфекция дератизация</t>
  </si>
  <si>
    <t>Штраф</t>
  </si>
  <si>
    <t>Компенсация АДМИНИСТРАЦИИ за ремонт</t>
  </si>
  <si>
    <t>на 01.04.2018</t>
  </si>
  <si>
    <t>на 01.05.2018</t>
  </si>
  <si>
    <t>на 31.05.2018</t>
  </si>
  <si>
    <t>БЛАГОУСТРОЙСТВО (проверка вент каналов)</t>
  </si>
  <si>
    <t>на 01.02.19</t>
  </si>
  <si>
    <t xml:space="preserve">СТРАХОВАНИЕ </t>
  </si>
  <si>
    <t>на 01.03.19</t>
  </si>
  <si>
    <t>ЗАПОЛНЕНИЕ И АНАЛИЗ САЙТОВ</t>
  </si>
  <si>
    <t>на 30.06.2019</t>
  </si>
  <si>
    <t>на 31.07.2019</t>
  </si>
  <si>
    <t>на 31.08.2019</t>
  </si>
  <si>
    <t>на 31.10.2019</t>
  </si>
  <si>
    <t>на 30.11.19</t>
  </si>
  <si>
    <t>ОБСЛУЖИВАНИЕ ЛИФТОВОГО Х-ВА и ПОДЪЕМНИКОВ</t>
  </si>
  <si>
    <t>ВОЗВРАТ ТОВАРА, ДЕНЕЖНЫХ СРЕДСТВ</t>
  </si>
  <si>
    <t>ФОРМИРОВАНИЕ ФОНДА КАПИТАЛЬНОГО РЕМОНТА</t>
  </si>
  <si>
    <t xml:space="preserve"> ремонтные и сварочные работы, запчасти) </t>
  </si>
  <si>
    <t>ТЕХНИЧЕСКОЕ ОБСЛЕДОВАНИЕ ЗДАНИЯ</t>
  </si>
  <si>
    <t xml:space="preserve">ЗАРПЛАТА СОТРУДНИКОВ </t>
  </si>
  <si>
    <t>УСТРАНЕНИЕ ПОСЛЕДСТВИЙ АВАРИЙ</t>
  </si>
  <si>
    <t>ПОКУПКА ПУЛЬТОВ ДЛЯ ШЛАГБАУМА</t>
  </si>
  <si>
    <t>ПОКУПКА ЛАМП</t>
  </si>
  <si>
    <t>ОБСЛУЖИВАНИЕ ПРОТИВОПОЖАРНОЙ БЕЗОПАСНОСТИ</t>
  </si>
  <si>
    <t>Установка  дорожных знаков</t>
  </si>
  <si>
    <t xml:space="preserve">                             ГОДОВОЙ  ФИНАНСОВЫЙ ОТЧЕТ ПО ТСЖ "Баковский дворик" за   2019 год.</t>
  </si>
  <si>
    <r>
      <t xml:space="preserve">ПОСТУПИЛО НА СЧЕТ </t>
    </r>
    <r>
      <rPr>
        <sz val="10"/>
        <rFont val="Times New Roman"/>
        <family val="1"/>
        <charset val="204"/>
      </rPr>
      <t>(коммунальные платежи)</t>
    </r>
  </si>
  <si>
    <r>
      <t>КОМПЕНСАЦИЯ АДМИНИСТРАЦИИ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 за льготников-инвалидов)</t>
    </r>
  </si>
  <si>
    <r>
      <t>ПОЛУЧЕННЫЕ ПРОЦЕНТЫ</t>
    </r>
    <r>
      <rPr>
        <sz val="8"/>
        <rFont val="Times New Roman"/>
        <family val="1"/>
        <charset val="204"/>
      </rPr>
      <t xml:space="preserve"> (от размещения резервного фонда)</t>
    </r>
  </si>
  <si>
    <r>
      <t>ПОЛУЧЕННЫЕ ПРОЦЕНТЫ</t>
    </r>
    <r>
      <rPr>
        <b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 про счету на кап. Ремонт)</t>
    </r>
  </si>
  <si>
    <r>
      <t xml:space="preserve">ВОЗВРАТ ДЕПОЗИТА </t>
    </r>
    <r>
      <rPr>
        <sz val="9"/>
        <rFont val="Times New Roman"/>
        <family val="1"/>
        <charset val="204"/>
      </rPr>
      <t>(денежные средства)</t>
    </r>
  </si>
  <si>
    <r>
      <t xml:space="preserve">ВОЗМЕЩЕНИЕ РАСХОДОВ ВСК </t>
    </r>
    <r>
      <rPr>
        <sz val="8"/>
        <rFont val="Times New Roman"/>
        <family val="1"/>
        <charset val="204"/>
      </rPr>
      <t>(по страховому случаю)</t>
    </r>
  </si>
  <si>
    <r>
      <t>ЗАТРАТЫ НА ОТОПЛЕНИЕ и  ПОДОГРЕВ ВОДЫ (</t>
    </r>
    <r>
      <rPr>
        <sz val="10"/>
        <rFont val="Times New Roman"/>
        <family val="1"/>
        <charset val="204"/>
      </rPr>
      <t xml:space="preserve">  газ</t>
    </r>
    <r>
      <rPr>
        <b/>
        <sz val="10"/>
        <rFont val="Times New Roman"/>
        <family val="1"/>
        <charset val="204"/>
      </rPr>
      <t>)</t>
    </r>
  </si>
  <si>
    <r>
      <t xml:space="preserve">ОБСЛУЖИВАНИЕ ИНЖЕНЕРНОГО ОБОРУДОВАНИЯ </t>
    </r>
    <r>
      <rPr>
        <sz val="9"/>
        <rFont val="Times New Roman"/>
        <family val="1"/>
        <charset val="204"/>
      </rPr>
      <t>(зарплата,</t>
    </r>
  </si>
  <si>
    <r>
      <t>Гос. Пошлина</t>
    </r>
    <r>
      <rPr>
        <sz val="9"/>
        <rFont val="Times New Roman"/>
        <family val="1"/>
        <charset val="204"/>
      </rPr>
      <t xml:space="preserve"> (для подачи заявления в суд)</t>
    </r>
  </si>
  <si>
    <r>
      <t xml:space="preserve">ОПЛАТА СВЯЗИ    </t>
    </r>
    <r>
      <rPr>
        <sz val="8"/>
        <rFont val="Times New Roman"/>
        <family val="1"/>
        <charset val="204"/>
      </rPr>
      <t>(2</t>
    </r>
    <r>
      <rPr>
        <i/>
        <sz val="8"/>
        <rFont val="Times New Roman"/>
        <family val="1"/>
        <charset val="204"/>
      </rPr>
      <t xml:space="preserve"> НОМЕРА</t>
    </r>
    <r>
      <rPr>
        <sz val="8"/>
        <rFont val="Times New Roman"/>
        <family val="1"/>
        <charset val="204"/>
      </rPr>
      <t>)</t>
    </r>
  </si>
  <si>
    <r>
      <t xml:space="preserve">ОБСЛУЖИВАНИЕ ДОМОФОНА( </t>
    </r>
    <r>
      <rPr>
        <sz val="9"/>
        <rFont val="Times New Roman"/>
        <family val="1"/>
        <charset val="204"/>
      </rPr>
      <t>регулировка дверей и доводчиков)</t>
    </r>
  </si>
  <si>
    <r>
      <t xml:space="preserve">МЕХАНИЗИРОВАННАЯ УБОРКА ТЕРРИТОРИИ </t>
    </r>
    <r>
      <rPr>
        <sz val="9"/>
        <rFont val="Times New Roman"/>
        <family val="1"/>
        <charset val="204"/>
      </rPr>
      <t>(снег)</t>
    </r>
  </si>
  <si>
    <r>
      <t>ТРАНСПОРТНЫЕ РАСХОДЫ</t>
    </r>
    <r>
      <rPr>
        <i/>
        <sz val="10"/>
        <rFont val="Times New Roman"/>
        <family val="1"/>
        <charset val="204"/>
      </rPr>
      <t>(включая доставку)</t>
    </r>
  </si>
  <si>
    <r>
      <t xml:space="preserve">ЮРИДИЧЕСКИЕ УСЛУГИ </t>
    </r>
    <r>
      <rPr>
        <i/>
        <sz val="9"/>
        <rFont val="Times New Roman"/>
        <family val="1"/>
        <charset val="204"/>
      </rPr>
      <t>(оформление док-тов)</t>
    </r>
  </si>
  <si>
    <r>
      <t xml:space="preserve">РЕМОНТНЫЕ РАБОТЫ </t>
    </r>
    <r>
      <rPr>
        <sz val="8"/>
        <rFont val="Times New Roman"/>
        <family val="1"/>
        <charset val="204"/>
      </rPr>
      <t>( со счета кап. Ремонта)</t>
    </r>
  </si>
  <si>
    <r>
      <t>БЛАГОУСТРОЙСТВО</t>
    </r>
    <r>
      <rPr>
        <sz val="8"/>
        <rFont val="Times New Roman"/>
        <family val="1"/>
        <charset val="204"/>
      </rPr>
      <t xml:space="preserve"> (ремонт фасада, крыш, козырков подьездов)</t>
    </r>
  </si>
  <si>
    <r>
      <t xml:space="preserve">БЛАГОУСТРОЙСТВО </t>
    </r>
    <r>
      <rPr>
        <sz val="8"/>
        <rFont val="Times New Roman"/>
        <family val="1"/>
        <charset val="204"/>
      </rPr>
      <t>(озеленение, удобрения, инструменты для уборки)</t>
    </r>
  </si>
  <si>
    <r>
      <t xml:space="preserve">ХОЗРАСХОДЫ </t>
    </r>
    <r>
      <rPr>
        <sz val="8"/>
        <rFont val="Times New Roman"/>
        <family val="1"/>
        <charset val="204"/>
      </rPr>
      <t>( оплачено без/нал)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</si>
</sst>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8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Arial"/>
      <family val="2"/>
    </font>
    <font>
      <b/>
      <sz val="9"/>
      <name val="Arial"/>
      <family val="2"/>
      <charset val="204"/>
    </font>
    <font>
      <b/>
      <i/>
      <sz val="14"/>
      <name val="Arial Cyr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0" xfId="0" applyFont="1" applyBorder="1"/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/>
    <xf numFmtId="4" fontId="0" fillId="0" borderId="1" xfId="0" applyNumberFormat="1" applyBorder="1"/>
    <xf numFmtId="4" fontId="1" fillId="0" borderId="1" xfId="0" applyNumberFormat="1" applyFont="1" applyBorder="1"/>
    <xf numFmtId="4" fontId="2" fillId="0" borderId="1" xfId="0" applyNumberFormat="1" applyFont="1" applyBorder="1"/>
    <xf numFmtId="2" fontId="0" fillId="0" borderId="1" xfId="0" applyNumberFormat="1" applyBorder="1"/>
    <xf numFmtId="2" fontId="1" fillId="0" borderId="1" xfId="0" applyNumberFormat="1" applyFont="1" applyBorder="1"/>
    <xf numFmtId="0" fontId="1" fillId="0" borderId="1" xfId="0" applyFont="1" applyFill="1" applyBorder="1" applyAlignment="1">
      <alignment horizontal="center" vertical="center"/>
    </xf>
    <xf numFmtId="2" fontId="0" fillId="0" borderId="2" xfId="0" applyNumberFormat="1" applyBorder="1"/>
    <xf numFmtId="1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4" fontId="7" fillId="0" borderId="1" xfId="1" applyNumberFormat="1" applyFont="1" applyBorder="1" applyAlignment="1">
      <alignment horizontal="right" vertical="top" wrapText="1"/>
    </xf>
    <xf numFmtId="0" fontId="1" fillId="0" borderId="2" xfId="0" applyFont="1" applyBorder="1"/>
    <xf numFmtId="0" fontId="0" fillId="0" borderId="2" xfId="0" applyBorder="1"/>
    <xf numFmtId="4" fontId="1" fillId="0" borderId="0" xfId="0" applyNumberFormat="1" applyFont="1"/>
    <xf numFmtId="2" fontId="1" fillId="0" borderId="2" xfId="0" applyNumberFormat="1" applyFont="1" applyBorder="1"/>
    <xf numFmtId="14" fontId="1" fillId="0" borderId="1" xfId="0" applyNumberFormat="1" applyFont="1" applyBorder="1"/>
    <xf numFmtId="4" fontId="7" fillId="0" borderId="4" xfId="2" applyNumberFormat="1" applyFont="1" applyBorder="1" applyAlignment="1">
      <alignment horizontal="right" vertical="top" wrapText="1"/>
    </xf>
    <xf numFmtId="0" fontId="1" fillId="2" borderId="1" xfId="0" applyFont="1" applyFill="1" applyBorder="1"/>
    <xf numFmtId="4" fontId="0" fillId="2" borderId="1" xfId="0" applyNumberFormat="1" applyFill="1" applyBorder="1"/>
    <xf numFmtId="4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8" fillId="0" borderId="0" xfId="0" applyFont="1" applyBorder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2" fontId="1" fillId="2" borderId="1" xfId="0" applyNumberFormat="1" applyFont="1" applyFill="1" applyBorder="1"/>
    <xf numFmtId="2" fontId="0" fillId="2" borderId="1" xfId="0" applyNumberFormat="1" applyFill="1" applyBorder="1"/>
    <xf numFmtId="0" fontId="9" fillId="0" borderId="1" xfId="0" applyFont="1" applyBorder="1"/>
    <xf numFmtId="0" fontId="9" fillId="2" borderId="1" xfId="0" applyFont="1" applyFill="1" applyBorder="1"/>
    <xf numFmtId="4" fontId="10" fillId="0" borderId="1" xfId="0" applyNumberFormat="1" applyFont="1" applyBorder="1"/>
    <xf numFmtId="0" fontId="10" fillId="2" borderId="1" xfId="0" applyFont="1" applyFill="1" applyBorder="1"/>
    <xf numFmtId="0" fontId="10" fillId="0" borderId="1" xfId="0" applyFont="1" applyBorder="1"/>
    <xf numFmtId="0" fontId="9" fillId="0" borderId="0" xfId="0" applyFont="1"/>
    <xf numFmtId="0" fontId="11" fillId="0" borderId="2" xfId="0" applyFont="1" applyBorder="1"/>
    <xf numFmtId="4" fontId="10" fillId="0" borderId="1" xfId="0" applyNumberFormat="1" applyFont="1" applyFill="1" applyBorder="1"/>
    <xf numFmtId="4" fontId="10" fillId="0" borderId="0" xfId="0" applyNumberFormat="1" applyFont="1"/>
    <xf numFmtId="4" fontId="11" fillId="0" borderId="2" xfId="0" applyNumberFormat="1" applyFont="1" applyBorder="1"/>
    <xf numFmtId="4" fontId="9" fillId="0" borderId="3" xfId="0" applyNumberFormat="1" applyFont="1" applyBorder="1"/>
    <xf numFmtId="4" fontId="3" fillId="0" borderId="1" xfId="0" applyNumberFormat="1" applyFont="1" applyBorder="1"/>
    <xf numFmtId="2" fontId="10" fillId="0" borderId="1" xfId="0" applyNumberFormat="1" applyFont="1" applyBorder="1"/>
    <xf numFmtId="0" fontId="12" fillId="0" borderId="1" xfId="0" applyFont="1" applyBorder="1"/>
    <xf numFmtId="3" fontId="12" fillId="0" borderId="1" xfId="0" applyNumberFormat="1" applyFont="1" applyBorder="1"/>
    <xf numFmtId="0" fontId="18" fillId="0" borderId="1" xfId="0" applyFont="1" applyBorder="1"/>
    <xf numFmtId="0" fontId="12" fillId="0" borderId="1" xfId="0" applyFont="1" applyFill="1" applyBorder="1"/>
    <xf numFmtId="0" fontId="15" fillId="0" borderId="1" xfId="0" applyFont="1" applyFill="1" applyBorder="1"/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22" fillId="0" borderId="0" xfId="0" applyFont="1"/>
    <xf numFmtId="0" fontId="13" fillId="0" borderId="1" xfId="0" applyFont="1" applyBorder="1"/>
    <xf numFmtId="0" fontId="13" fillId="0" borderId="1" xfId="0" applyFont="1" applyBorder="1" applyAlignment="1"/>
  </cellXfs>
  <cellStyles count="3">
    <cellStyle name="Обычный" xfId="0" builtinId="0"/>
    <cellStyle name="Обычный_2015год" xfId="1"/>
    <cellStyle name="Обычный_2019г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5"/>
  <sheetViews>
    <sheetView tabSelected="1" workbookViewId="0">
      <selection activeCell="A3" sqref="A3:A75"/>
    </sheetView>
  </sheetViews>
  <sheetFormatPr defaultRowHeight="12.75" x14ac:dyDescent="0.2"/>
  <cols>
    <col min="1" max="1" width="60" customWidth="1"/>
    <col min="2" max="2" width="12.140625" customWidth="1"/>
    <col min="3" max="3" width="12" customWidth="1"/>
    <col min="4" max="4" width="12.42578125" customWidth="1"/>
    <col min="5" max="5" width="13.140625" customWidth="1"/>
    <col min="6" max="6" width="12" customWidth="1"/>
    <col min="7" max="7" width="11.5703125" customWidth="1"/>
    <col min="8" max="8" width="11" customWidth="1"/>
    <col min="9" max="9" width="10.85546875" customWidth="1"/>
    <col min="10" max="10" width="12.5703125" customWidth="1"/>
    <col min="11" max="11" width="12.42578125" customWidth="1"/>
    <col min="12" max="12" width="11.28515625" customWidth="1"/>
    <col min="13" max="13" width="11.85546875" customWidth="1"/>
    <col min="14" max="14" width="11" customWidth="1"/>
    <col min="15" max="15" width="12" customWidth="1"/>
    <col min="16" max="16" width="12.140625" customWidth="1"/>
    <col min="17" max="17" width="11.85546875" customWidth="1"/>
    <col min="18" max="18" width="13.28515625" customWidth="1"/>
  </cols>
  <sheetData>
    <row r="1" spans="1:18" ht="21" customHeight="1" x14ac:dyDescent="0.3">
      <c r="A1" s="28" t="s">
        <v>80</v>
      </c>
      <c r="B1" s="3"/>
    </row>
    <row r="2" spans="1:18" x14ac:dyDescent="0.2">
      <c r="A2" s="1"/>
      <c r="B2" s="15" t="s">
        <v>12</v>
      </c>
      <c r="C2" s="15" t="s">
        <v>13</v>
      </c>
      <c r="D2" s="15" t="s">
        <v>14</v>
      </c>
      <c r="E2" s="27" t="s">
        <v>43</v>
      </c>
      <c r="F2" s="12" t="s">
        <v>19</v>
      </c>
      <c r="G2" s="12" t="s">
        <v>20</v>
      </c>
      <c r="H2" s="12" t="s">
        <v>21</v>
      </c>
      <c r="I2" s="29" t="s">
        <v>45</v>
      </c>
      <c r="J2" s="12" t="s">
        <v>22</v>
      </c>
      <c r="K2" s="31" t="s">
        <v>23</v>
      </c>
      <c r="L2" s="31" t="s">
        <v>25</v>
      </c>
      <c r="M2" s="31" t="s">
        <v>50</v>
      </c>
      <c r="N2" s="31" t="s">
        <v>26</v>
      </c>
      <c r="O2" s="31" t="s">
        <v>27</v>
      </c>
      <c r="P2" s="31" t="s">
        <v>28</v>
      </c>
      <c r="Q2" s="27" t="s">
        <v>51</v>
      </c>
      <c r="R2" s="24" t="s">
        <v>49</v>
      </c>
    </row>
    <row r="3" spans="1:18" x14ac:dyDescent="0.2">
      <c r="A3" s="47" t="s">
        <v>81</v>
      </c>
      <c r="B3" s="7">
        <v>999794.44</v>
      </c>
      <c r="C3" s="7">
        <v>1312222.01</v>
      </c>
      <c r="D3" s="7">
        <v>1559868.47</v>
      </c>
      <c r="E3" s="25">
        <f t="shared" ref="E3:E46" si="0">SUM(B3:D3)</f>
        <v>3871884.92</v>
      </c>
      <c r="F3" s="1">
        <v>1471203.12</v>
      </c>
      <c r="G3" s="1">
        <v>1198448.55</v>
      </c>
      <c r="H3" s="1">
        <v>1426480.1</v>
      </c>
      <c r="I3" s="30">
        <f t="shared" ref="I3:I46" si="1">SUM(F3:H3)</f>
        <v>4096131.77</v>
      </c>
      <c r="J3" s="1">
        <v>1559534.9</v>
      </c>
      <c r="K3" s="10">
        <v>1281277.94</v>
      </c>
      <c r="L3" s="10">
        <v>1413617.14</v>
      </c>
      <c r="M3" s="1">
        <f>SUM(J3:L3)</f>
        <v>4254429.9799999995</v>
      </c>
      <c r="N3" s="10">
        <v>1626499.63</v>
      </c>
      <c r="O3" s="10">
        <v>1349067.6</v>
      </c>
      <c r="P3" s="10">
        <v>1944313.7</v>
      </c>
      <c r="Q3" s="30">
        <f>SUM(N3:P3)</f>
        <v>4919880.93</v>
      </c>
      <c r="R3" s="25">
        <f t="shared" ref="R3:R16" si="2">SUM(B3+C3+D3+F3+G3+H3+J3+K3+L3+N3+O3+P3)</f>
        <v>17142327.600000001</v>
      </c>
    </row>
    <row r="4" spans="1:18" ht="12" customHeight="1" x14ac:dyDescent="0.2">
      <c r="A4" s="47" t="s">
        <v>11</v>
      </c>
      <c r="B4" s="7">
        <v>85074.21</v>
      </c>
      <c r="C4" s="7">
        <v>95178</v>
      </c>
      <c r="D4" s="7">
        <v>117178</v>
      </c>
      <c r="E4" s="25">
        <f t="shared" si="0"/>
        <v>297430.21000000002</v>
      </c>
      <c r="F4" s="1">
        <v>134878</v>
      </c>
      <c r="G4" s="10">
        <v>105078.2</v>
      </c>
      <c r="H4" s="1">
        <v>23889</v>
      </c>
      <c r="I4" s="30">
        <f t="shared" si="1"/>
        <v>263845.2</v>
      </c>
      <c r="J4" s="1">
        <v>67161.7</v>
      </c>
      <c r="K4" s="10">
        <v>39481.800000000003</v>
      </c>
      <c r="L4" s="10">
        <v>106229.8</v>
      </c>
      <c r="M4" s="1">
        <f t="shared" ref="M4:M13" si="3">SUM(J4:L4)</f>
        <v>212873.3</v>
      </c>
      <c r="N4" s="10">
        <v>137454.29999999999</v>
      </c>
      <c r="O4" s="10">
        <v>55213.3</v>
      </c>
      <c r="P4" s="10">
        <v>107716.03</v>
      </c>
      <c r="Q4" s="30">
        <f t="shared" ref="Q4:Q13" si="4">SUM(N4:P4)</f>
        <v>300383.63</v>
      </c>
      <c r="R4" s="25">
        <f t="shared" si="2"/>
        <v>1074532.3400000001</v>
      </c>
    </row>
    <row r="5" spans="1:18" hidden="1" x14ac:dyDescent="0.2">
      <c r="A5" s="47" t="s">
        <v>55</v>
      </c>
      <c r="B5" s="7"/>
      <c r="C5" s="7"/>
      <c r="D5" s="7"/>
      <c r="E5" s="25">
        <f t="shared" si="0"/>
        <v>0</v>
      </c>
      <c r="F5" s="1"/>
      <c r="G5" s="1"/>
      <c r="H5" s="1"/>
      <c r="I5" s="30">
        <f t="shared" si="1"/>
        <v>0</v>
      </c>
      <c r="J5" s="1"/>
      <c r="K5" s="10"/>
      <c r="L5" s="10"/>
      <c r="M5" s="1">
        <f t="shared" si="3"/>
        <v>0</v>
      </c>
      <c r="N5" s="10"/>
      <c r="O5" s="10"/>
      <c r="P5" s="10"/>
      <c r="Q5" s="30">
        <f t="shared" si="4"/>
        <v>0</v>
      </c>
      <c r="R5" s="25">
        <f t="shared" si="2"/>
        <v>0</v>
      </c>
    </row>
    <row r="6" spans="1:18" x14ac:dyDescent="0.2">
      <c r="A6" s="47" t="s">
        <v>82</v>
      </c>
      <c r="B6" s="7"/>
      <c r="C6" s="7">
        <v>8859.81</v>
      </c>
      <c r="D6" s="7"/>
      <c r="E6" s="25">
        <f t="shared" si="0"/>
        <v>8859.81</v>
      </c>
      <c r="F6" s="1">
        <v>20683.37</v>
      </c>
      <c r="G6" s="1">
        <v>12096.73</v>
      </c>
      <c r="H6" s="1"/>
      <c r="I6" s="30">
        <f t="shared" si="1"/>
        <v>32780.1</v>
      </c>
      <c r="J6" s="1">
        <v>12267.62</v>
      </c>
      <c r="K6" s="10">
        <v>16331.41</v>
      </c>
      <c r="L6" s="10">
        <v>13078.04</v>
      </c>
      <c r="M6" s="1">
        <f t="shared" si="3"/>
        <v>41677.07</v>
      </c>
      <c r="N6" s="10">
        <v>12920.76</v>
      </c>
      <c r="O6" s="10">
        <v>26115.45</v>
      </c>
      <c r="P6" s="10">
        <v>12949.5</v>
      </c>
      <c r="Q6" s="30">
        <f t="shared" si="4"/>
        <v>51985.71</v>
      </c>
      <c r="R6" s="25">
        <f t="shared" si="2"/>
        <v>135302.69</v>
      </c>
    </row>
    <row r="7" spans="1:18" x14ac:dyDescent="0.2">
      <c r="A7" s="48" t="s">
        <v>83</v>
      </c>
      <c r="B7" s="7">
        <v>58494.239999999998</v>
      </c>
      <c r="C7" s="7">
        <v>14599.73</v>
      </c>
      <c r="D7" s="7">
        <v>38210.410000000003</v>
      </c>
      <c r="E7" s="25">
        <f t="shared" si="0"/>
        <v>111304.38</v>
      </c>
      <c r="F7" s="1">
        <v>76773.7</v>
      </c>
      <c r="G7" s="1">
        <v>16481.099999999999</v>
      </c>
      <c r="H7" s="1">
        <v>51696.44</v>
      </c>
      <c r="I7" s="30">
        <f t="shared" si="1"/>
        <v>144951.24</v>
      </c>
      <c r="J7" s="1">
        <v>85660.27</v>
      </c>
      <c r="K7" s="10">
        <v>17543.009999999998</v>
      </c>
      <c r="L7" s="10">
        <v>48691.23</v>
      </c>
      <c r="M7" s="1">
        <f t="shared" si="3"/>
        <v>151894.51</v>
      </c>
      <c r="N7" s="10">
        <v>66104.55</v>
      </c>
      <c r="O7" s="10">
        <v>15153.53</v>
      </c>
      <c r="P7" s="10">
        <v>100116.49</v>
      </c>
      <c r="Q7" s="30">
        <f t="shared" si="4"/>
        <v>181374.57</v>
      </c>
      <c r="R7" s="25">
        <f t="shared" si="2"/>
        <v>589524.70000000007</v>
      </c>
    </row>
    <row r="8" spans="1:18" x14ac:dyDescent="0.2">
      <c r="A8" s="48" t="s">
        <v>84</v>
      </c>
      <c r="B8" s="7">
        <v>487.24</v>
      </c>
      <c r="C8" s="7">
        <v>7536.82</v>
      </c>
      <c r="D8" s="7">
        <v>29.99</v>
      </c>
      <c r="E8" s="25">
        <f t="shared" si="0"/>
        <v>8054.0499999999993</v>
      </c>
      <c r="F8" s="1">
        <v>8895.6299999999992</v>
      </c>
      <c r="G8" s="1">
        <v>130.75</v>
      </c>
      <c r="H8" s="1">
        <v>7970.79</v>
      </c>
      <c r="I8" s="30">
        <f t="shared" si="1"/>
        <v>16997.169999999998</v>
      </c>
      <c r="J8" s="1">
        <v>33.08</v>
      </c>
      <c r="K8" s="10">
        <v>11173.81</v>
      </c>
      <c r="L8" s="10">
        <v>3842.71</v>
      </c>
      <c r="M8" s="1">
        <f t="shared" si="3"/>
        <v>15049.599999999999</v>
      </c>
      <c r="N8" s="10">
        <v>4070.89</v>
      </c>
      <c r="O8" s="10">
        <v>4180.4399999999996</v>
      </c>
      <c r="P8" s="10">
        <v>4326.8999999999996</v>
      </c>
      <c r="Q8" s="30">
        <f t="shared" si="4"/>
        <v>12578.23</v>
      </c>
      <c r="R8" s="25">
        <f t="shared" si="2"/>
        <v>52679.05</v>
      </c>
    </row>
    <row r="9" spans="1:18" ht="12" customHeight="1" x14ac:dyDescent="0.2">
      <c r="A9" s="48" t="s">
        <v>85</v>
      </c>
      <c r="B9" s="7">
        <v>6000000</v>
      </c>
      <c r="C9" s="7">
        <v>1500000</v>
      </c>
      <c r="D9" s="7">
        <v>3500000</v>
      </c>
      <c r="E9" s="25">
        <f t="shared" si="0"/>
        <v>11000000</v>
      </c>
      <c r="F9" s="10">
        <v>6000000</v>
      </c>
      <c r="G9" s="1">
        <v>1200000</v>
      </c>
      <c r="H9" s="10">
        <v>3500000</v>
      </c>
      <c r="I9" s="30">
        <f t="shared" si="1"/>
        <v>10700000</v>
      </c>
      <c r="J9" s="1">
        <v>6000000</v>
      </c>
      <c r="K9" s="10">
        <v>1200000</v>
      </c>
      <c r="L9" s="10">
        <v>3500000</v>
      </c>
      <c r="M9" s="1">
        <f t="shared" si="3"/>
        <v>10700000</v>
      </c>
      <c r="N9" s="10">
        <v>5600000</v>
      </c>
      <c r="O9" s="10">
        <v>1200000</v>
      </c>
      <c r="P9" s="10">
        <v>9200000</v>
      </c>
      <c r="Q9" s="30">
        <f t="shared" si="4"/>
        <v>16000000</v>
      </c>
      <c r="R9" s="25">
        <f t="shared" si="2"/>
        <v>48400000</v>
      </c>
    </row>
    <row r="10" spans="1:18" x14ac:dyDescent="0.2">
      <c r="A10" s="48" t="s">
        <v>86</v>
      </c>
      <c r="B10" s="7"/>
      <c r="C10" s="7"/>
      <c r="D10" s="7"/>
      <c r="E10" s="25">
        <f t="shared" si="0"/>
        <v>0</v>
      </c>
      <c r="F10" s="1"/>
      <c r="G10" s="1"/>
      <c r="H10" s="1"/>
      <c r="I10" s="30">
        <f t="shared" si="1"/>
        <v>0</v>
      </c>
      <c r="J10" s="1"/>
      <c r="K10" s="10">
        <v>234330.87</v>
      </c>
      <c r="L10" s="10"/>
      <c r="M10" s="1">
        <f t="shared" si="3"/>
        <v>234330.87</v>
      </c>
      <c r="N10" s="1"/>
      <c r="O10" s="10"/>
      <c r="P10" s="10"/>
      <c r="Q10" s="30">
        <f t="shared" si="4"/>
        <v>0</v>
      </c>
      <c r="R10" s="25">
        <f t="shared" si="2"/>
        <v>234330.87</v>
      </c>
    </row>
    <row r="11" spans="1:18" x14ac:dyDescent="0.2">
      <c r="A11" s="48" t="s">
        <v>70</v>
      </c>
      <c r="B11" s="7"/>
      <c r="C11" s="7">
        <v>3150.03</v>
      </c>
      <c r="D11" s="7"/>
      <c r="E11" s="25">
        <f t="shared" si="0"/>
        <v>3150.03</v>
      </c>
      <c r="F11" s="10"/>
      <c r="G11" s="1"/>
      <c r="H11" s="1"/>
      <c r="I11" s="30">
        <f t="shared" si="1"/>
        <v>0</v>
      </c>
      <c r="J11" s="1"/>
      <c r="K11" s="10"/>
      <c r="L11" s="10"/>
      <c r="M11" s="1">
        <f t="shared" si="3"/>
        <v>0</v>
      </c>
      <c r="N11" s="1"/>
      <c r="O11" s="10">
        <v>6872</v>
      </c>
      <c r="P11" s="10"/>
      <c r="Q11" s="30">
        <f t="shared" si="4"/>
        <v>6872</v>
      </c>
      <c r="R11" s="25">
        <f t="shared" si="2"/>
        <v>10022.030000000001</v>
      </c>
    </row>
    <row r="12" spans="1:18" hidden="1" x14ac:dyDescent="0.2">
      <c r="A12" s="48" t="s">
        <v>39</v>
      </c>
      <c r="B12" s="7"/>
      <c r="C12" s="7"/>
      <c r="D12" s="7"/>
      <c r="E12" s="25">
        <f t="shared" si="0"/>
        <v>0</v>
      </c>
      <c r="F12" s="1"/>
      <c r="G12" s="1"/>
      <c r="H12" s="1"/>
      <c r="I12" s="30">
        <f t="shared" si="1"/>
        <v>0</v>
      </c>
      <c r="J12" s="1"/>
      <c r="K12" s="10"/>
      <c r="L12" s="10"/>
      <c r="M12" s="1">
        <f t="shared" si="3"/>
        <v>0</v>
      </c>
      <c r="N12" s="1"/>
      <c r="O12" s="10"/>
      <c r="P12" s="10"/>
      <c r="Q12" s="30">
        <f t="shared" si="4"/>
        <v>0</v>
      </c>
      <c r="R12" s="25">
        <f t="shared" si="2"/>
        <v>0</v>
      </c>
    </row>
    <row r="13" spans="1:18" x14ac:dyDescent="0.2">
      <c r="A13" s="47" t="s">
        <v>71</v>
      </c>
      <c r="B13" s="7"/>
      <c r="C13" s="7">
        <v>165717.06</v>
      </c>
      <c r="D13" s="7">
        <v>331434.12</v>
      </c>
      <c r="E13" s="25">
        <f t="shared" si="0"/>
        <v>497151.18</v>
      </c>
      <c r="F13" s="1"/>
      <c r="G13" s="1">
        <v>331434.12</v>
      </c>
      <c r="H13" s="1">
        <v>165717.06</v>
      </c>
      <c r="I13" s="30">
        <f t="shared" si="1"/>
        <v>497151.18</v>
      </c>
      <c r="J13" s="1">
        <v>165717.06</v>
      </c>
      <c r="K13" s="1"/>
      <c r="L13" s="1">
        <v>331434.12</v>
      </c>
      <c r="M13" s="1">
        <f t="shared" si="3"/>
        <v>497151.18</v>
      </c>
      <c r="N13" s="1">
        <v>165717.06</v>
      </c>
      <c r="O13" s="1">
        <v>165717.06</v>
      </c>
      <c r="P13" s="1">
        <v>165717.06</v>
      </c>
      <c r="Q13" s="30">
        <f t="shared" si="4"/>
        <v>497151.18</v>
      </c>
      <c r="R13" s="25">
        <f t="shared" si="2"/>
        <v>1988604.7200000002</v>
      </c>
    </row>
    <row r="14" spans="1:18" ht="15.75" x14ac:dyDescent="0.25">
      <c r="A14" s="49" t="s">
        <v>16</v>
      </c>
      <c r="B14" s="8">
        <f>SUM(B3:B13)</f>
        <v>7143850.1299999999</v>
      </c>
      <c r="C14" s="8">
        <f>SUM(C3:C13)</f>
        <v>3107263.46</v>
      </c>
      <c r="D14" s="8">
        <f>SUM(D3:D13)</f>
        <v>5546720.9900000002</v>
      </c>
      <c r="E14" s="26">
        <f t="shared" si="0"/>
        <v>15797834.58</v>
      </c>
      <c r="F14" s="2">
        <f>SUM(F3:F13)</f>
        <v>7712433.8200000003</v>
      </c>
      <c r="G14" s="2">
        <f>SUM(G3:G13)</f>
        <v>2863669.45</v>
      </c>
      <c r="H14" s="11">
        <f>SUM(H3:H13)</f>
        <v>5175753.3899999997</v>
      </c>
      <c r="I14" s="24">
        <f t="shared" si="1"/>
        <v>15751856.66</v>
      </c>
      <c r="J14" s="2">
        <f>SUM(J3:J13)</f>
        <v>7890374.6299999999</v>
      </c>
      <c r="K14" s="11">
        <f>SUM(K3:K13)</f>
        <v>2800138.84</v>
      </c>
      <c r="L14" s="11">
        <f>SUM(L3:L13)</f>
        <v>5416893.04</v>
      </c>
      <c r="M14" s="2">
        <f>SUM(J14:L14)</f>
        <v>16107406.509999998</v>
      </c>
      <c r="N14" s="11">
        <f>SUM(N3:N13)</f>
        <v>7612767.1899999995</v>
      </c>
      <c r="O14" s="11">
        <f>SUM(O3:O13)</f>
        <v>2822319.3800000004</v>
      </c>
      <c r="P14" s="11">
        <f>SUM(P3:P13)</f>
        <v>11535139.680000002</v>
      </c>
      <c r="Q14" s="32">
        <f>SUM(Q3:Q13)</f>
        <v>21970226.25</v>
      </c>
      <c r="R14" s="26">
        <f t="shared" si="2"/>
        <v>69627324</v>
      </c>
    </row>
    <row r="15" spans="1:18" x14ac:dyDescent="0.2">
      <c r="A15" s="50" t="s">
        <v>87</v>
      </c>
      <c r="B15" s="7">
        <v>689927.74</v>
      </c>
      <c r="C15" s="7">
        <v>62239.44</v>
      </c>
      <c r="D15" s="7">
        <v>358167.02</v>
      </c>
      <c r="E15" s="25">
        <f t="shared" si="0"/>
        <v>1110334.2</v>
      </c>
      <c r="F15" s="10">
        <v>304710.09999999998</v>
      </c>
      <c r="G15" s="10">
        <v>160967.49</v>
      </c>
      <c r="H15" s="1">
        <v>76205.83</v>
      </c>
      <c r="I15" s="30">
        <f t="shared" si="1"/>
        <v>541883.41999999993</v>
      </c>
      <c r="J15" s="1">
        <v>73865.61</v>
      </c>
      <c r="K15" s="10">
        <v>75902.78</v>
      </c>
      <c r="L15" s="10">
        <v>81506.97</v>
      </c>
      <c r="M15" s="1">
        <f t="shared" ref="M15:M58" si="5">SUM(J15:L15)</f>
        <v>231275.36000000002</v>
      </c>
      <c r="N15" s="1">
        <v>176410.77</v>
      </c>
      <c r="O15" s="10">
        <v>204831.97</v>
      </c>
      <c r="P15" s="1">
        <v>267652.76</v>
      </c>
      <c r="Q15" s="30">
        <f t="shared" ref="Q15:Q58" si="6">SUM(N15:P15)</f>
        <v>648895.5</v>
      </c>
      <c r="R15" s="26">
        <f t="shared" si="2"/>
        <v>2532388.4800000004</v>
      </c>
    </row>
    <row r="16" spans="1:18" x14ac:dyDescent="0.2">
      <c r="A16" s="50" t="s">
        <v>88</v>
      </c>
      <c r="B16" s="7">
        <v>61000</v>
      </c>
      <c r="C16" s="7">
        <v>19500</v>
      </c>
      <c r="D16" s="7"/>
      <c r="E16" s="25">
        <f t="shared" si="0"/>
        <v>80500</v>
      </c>
      <c r="F16" s="10"/>
      <c r="G16" s="1">
        <v>115856</v>
      </c>
      <c r="H16" s="10">
        <v>164754</v>
      </c>
      <c r="I16" s="30">
        <f t="shared" si="1"/>
        <v>280610</v>
      </c>
      <c r="J16" s="1">
        <v>138090</v>
      </c>
      <c r="K16" s="10"/>
      <c r="L16" s="10">
        <v>24254.1</v>
      </c>
      <c r="M16" s="1">
        <f t="shared" si="5"/>
        <v>162344.1</v>
      </c>
      <c r="N16" s="1">
        <v>117130</v>
      </c>
      <c r="O16" s="10">
        <v>99500</v>
      </c>
      <c r="P16" s="1">
        <v>65600</v>
      </c>
      <c r="Q16" s="30">
        <f t="shared" si="6"/>
        <v>282230</v>
      </c>
      <c r="R16" s="26">
        <f t="shared" si="2"/>
        <v>805684.1</v>
      </c>
    </row>
    <row r="17" spans="1:18" x14ac:dyDescent="0.2">
      <c r="A17" s="51" t="s">
        <v>72</v>
      </c>
      <c r="B17" s="7"/>
      <c r="C17" s="7"/>
      <c r="D17" s="7"/>
      <c r="E17" s="25"/>
      <c r="F17" s="10"/>
      <c r="G17" s="1"/>
      <c r="H17" s="10"/>
      <c r="I17" s="30"/>
      <c r="J17" s="1"/>
      <c r="K17" s="10"/>
      <c r="L17" s="10"/>
      <c r="M17" s="1"/>
      <c r="N17" s="1"/>
      <c r="O17" s="10"/>
      <c r="P17" s="1"/>
      <c r="Q17" s="30"/>
      <c r="R17" s="26"/>
    </row>
    <row r="18" spans="1:18" ht="12" customHeight="1" x14ac:dyDescent="0.2">
      <c r="A18" s="47" t="s">
        <v>1</v>
      </c>
      <c r="B18" s="7">
        <v>128888.28</v>
      </c>
      <c r="C18" s="7">
        <v>110981.67</v>
      </c>
      <c r="D18" s="7"/>
      <c r="E18" s="25">
        <f t="shared" si="0"/>
        <v>239869.95</v>
      </c>
      <c r="F18" s="10">
        <v>113408.57</v>
      </c>
      <c r="G18" s="1">
        <v>121345.2</v>
      </c>
      <c r="H18" s="1">
        <v>121345.2</v>
      </c>
      <c r="I18" s="30">
        <f t="shared" si="1"/>
        <v>356098.97000000003</v>
      </c>
      <c r="J18" s="1">
        <v>95829.91</v>
      </c>
      <c r="K18" s="10">
        <v>122979.27</v>
      </c>
      <c r="L18" s="10">
        <v>182555.58</v>
      </c>
      <c r="M18" s="1">
        <f t="shared" si="5"/>
        <v>401364.76</v>
      </c>
      <c r="N18" s="1">
        <v>136504.35</v>
      </c>
      <c r="O18" s="10"/>
      <c r="P18" s="1">
        <v>245694.62</v>
      </c>
      <c r="Q18" s="30">
        <f t="shared" si="6"/>
        <v>382198.97</v>
      </c>
      <c r="R18" s="26">
        <f t="shared" ref="R18:R49" si="7">SUM(B18+C18+D18+F18+G18+H18+J18+K18+L18+N18+O18+P18)</f>
        <v>1379532.65</v>
      </c>
    </row>
    <row r="19" spans="1:18" x14ac:dyDescent="0.2">
      <c r="A19" s="47" t="s">
        <v>89</v>
      </c>
      <c r="B19" s="7"/>
      <c r="C19" s="7"/>
      <c r="D19" s="7"/>
      <c r="E19" s="25">
        <f t="shared" si="0"/>
        <v>0</v>
      </c>
      <c r="F19" s="10"/>
      <c r="G19" s="1"/>
      <c r="H19" s="10"/>
      <c r="I19" s="30">
        <f t="shared" si="1"/>
        <v>0</v>
      </c>
      <c r="J19" s="1"/>
      <c r="K19" s="10"/>
      <c r="L19" s="10"/>
      <c r="M19" s="1">
        <f t="shared" si="5"/>
        <v>0</v>
      </c>
      <c r="N19" s="1"/>
      <c r="O19" s="10">
        <v>1870</v>
      </c>
      <c r="P19" s="1"/>
      <c r="Q19" s="30">
        <f t="shared" si="6"/>
        <v>1870</v>
      </c>
      <c r="R19" s="26">
        <f t="shared" si="7"/>
        <v>1870</v>
      </c>
    </row>
    <row r="20" spans="1:18" x14ac:dyDescent="0.2">
      <c r="A20" s="50" t="s">
        <v>2</v>
      </c>
      <c r="B20" s="7">
        <v>11780</v>
      </c>
      <c r="C20" s="7">
        <v>11780</v>
      </c>
      <c r="D20" s="7">
        <v>11780</v>
      </c>
      <c r="E20" s="25">
        <f t="shared" si="0"/>
        <v>35340</v>
      </c>
      <c r="F20" s="10">
        <v>11780</v>
      </c>
      <c r="G20" s="10">
        <v>11780</v>
      </c>
      <c r="H20" s="10">
        <v>11780</v>
      </c>
      <c r="I20" s="30">
        <f t="shared" si="1"/>
        <v>35340</v>
      </c>
      <c r="J20" s="1">
        <v>11780</v>
      </c>
      <c r="K20" s="10">
        <v>11780</v>
      </c>
      <c r="L20" s="10">
        <v>11780</v>
      </c>
      <c r="M20" s="1">
        <f t="shared" si="5"/>
        <v>35340</v>
      </c>
      <c r="N20" s="1">
        <v>11780</v>
      </c>
      <c r="O20" s="10">
        <v>11780</v>
      </c>
      <c r="P20" s="10">
        <v>11780</v>
      </c>
      <c r="Q20" s="30">
        <f t="shared" si="6"/>
        <v>35340</v>
      </c>
      <c r="R20" s="26">
        <f t="shared" si="7"/>
        <v>141360</v>
      </c>
    </row>
    <row r="21" spans="1:18" x14ac:dyDescent="0.2">
      <c r="A21" s="50" t="s">
        <v>69</v>
      </c>
      <c r="B21" s="7">
        <v>96135</v>
      </c>
      <c r="C21" s="7">
        <v>96135</v>
      </c>
      <c r="D21" s="7">
        <v>22807.71</v>
      </c>
      <c r="E21" s="25">
        <f t="shared" si="0"/>
        <v>215077.71</v>
      </c>
      <c r="F21" s="10">
        <v>192270</v>
      </c>
      <c r="G21" s="10">
        <v>96135</v>
      </c>
      <c r="H21" s="10"/>
      <c r="I21" s="30">
        <f t="shared" si="1"/>
        <v>288405</v>
      </c>
      <c r="J21" s="1">
        <v>192270</v>
      </c>
      <c r="K21" s="10"/>
      <c r="L21" s="10">
        <v>182270</v>
      </c>
      <c r="M21" s="1">
        <f t="shared" si="5"/>
        <v>374540</v>
      </c>
      <c r="N21" s="1">
        <v>101135</v>
      </c>
      <c r="O21" s="10">
        <v>96135</v>
      </c>
      <c r="P21" s="1">
        <v>96135</v>
      </c>
      <c r="Q21" s="30">
        <f t="shared" si="6"/>
        <v>293405</v>
      </c>
      <c r="R21" s="26">
        <f t="shared" si="7"/>
        <v>1171427.71</v>
      </c>
    </row>
    <row r="22" spans="1:18" x14ac:dyDescent="0.2">
      <c r="A22" s="50" t="s">
        <v>41</v>
      </c>
      <c r="B22" s="7">
        <v>129500</v>
      </c>
      <c r="C22" s="7"/>
      <c r="D22" s="7">
        <v>120000</v>
      </c>
      <c r="E22" s="25">
        <f t="shared" si="0"/>
        <v>249500</v>
      </c>
      <c r="F22" s="10">
        <v>41880</v>
      </c>
      <c r="G22" s="10"/>
      <c r="H22" s="10">
        <v>477320</v>
      </c>
      <c r="I22" s="30">
        <f t="shared" si="1"/>
        <v>519200</v>
      </c>
      <c r="J22" s="1">
        <v>272347</v>
      </c>
      <c r="K22" s="10">
        <v>485329</v>
      </c>
      <c r="L22" s="10">
        <v>109774</v>
      </c>
      <c r="M22" s="1">
        <f t="shared" si="5"/>
        <v>867450</v>
      </c>
      <c r="N22" s="1">
        <v>95603</v>
      </c>
      <c r="O22" s="10">
        <v>40000</v>
      </c>
      <c r="P22" s="10">
        <v>61270</v>
      </c>
      <c r="Q22" s="30">
        <f t="shared" si="6"/>
        <v>196873</v>
      </c>
      <c r="R22" s="26">
        <f t="shared" si="7"/>
        <v>1833023</v>
      </c>
    </row>
    <row r="23" spans="1:18" x14ac:dyDescent="0.2">
      <c r="A23" s="47" t="s">
        <v>61</v>
      </c>
      <c r="B23" s="7">
        <v>4500</v>
      </c>
      <c r="C23" s="7">
        <v>79100</v>
      </c>
      <c r="D23" s="7"/>
      <c r="E23" s="25">
        <f t="shared" si="0"/>
        <v>83600</v>
      </c>
      <c r="F23" s="1"/>
      <c r="G23" s="1"/>
      <c r="H23" s="10">
        <v>16500</v>
      </c>
      <c r="I23" s="30">
        <f t="shared" si="1"/>
        <v>16500</v>
      </c>
      <c r="J23" s="1"/>
      <c r="K23" s="10"/>
      <c r="L23" s="10"/>
      <c r="M23" s="1">
        <f t="shared" si="5"/>
        <v>0</v>
      </c>
      <c r="N23" s="1"/>
      <c r="O23" s="10"/>
      <c r="P23" s="1"/>
      <c r="Q23" s="30">
        <f t="shared" si="6"/>
        <v>0</v>
      </c>
      <c r="R23" s="26">
        <f t="shared" si="7"/>
        <v>100100</v>
      </c>
    </row>
    <row r="24" spans="1:18" ht="12" customHeight="1" x14ac:dyDescent="0.2">
      <c r="A24" s="47" t="s">
        <v>10</v>
      </c>
      <c r="B24" s="7"/>
      <c r="C24" s="7"/>
      <c r="D24" s="7"/>
      <c r="E24" s="25">
        <f t="shared" si="0"/>
        <v>0</v>
      </c>
      <c r="F24" s="1"/>
      <c r="G24" s="1">
        <v>36970.93</v>
      </c>
      <c r="H24" s="1"/>
      <c r="I24" s="30">
        <f t="shared" si="1"/>
        <v>36970.93</v>
      </c>
      <c r="J24" s="1">
        <v>31647.68</v>
      </c>
      <c r="K24" s="10"/>
      <c r="L24" s="10">
        <v>15823.84</v>
      </c>
      <c r="M24" s="1">
        <f t="shared" si="5"/>
        <v>47471.520000000004</v>
      </c>
      <c r="N24" s="1"/>
      <c r="O24" s="10"/>
      <c r="P24" s="1"/>
      <c r="Q24" s="30">
        <f t="shared" si="6"/>
        <v>0</v>
      </c>
      <c r="R24" s="26">
        <f t="shared" si="7"/>
        <v>84442.45</v>
      </c>
    </row>
    <row r="25" spans="1:18" hidden="1" x14ac:dyDescent="0.2">
      <c r="A25" s="50" t="s">
        <v>5</v>
      </c>
      <c r="B25" s="7"/>
      <c r="C25" s="7"/>
      <c r="D25" s="7"/>
      <c r="E25" s="25">
        <f t="shared" si="0"/>
        <v>0</v>
      </c>
      <c r="F25" s="1"/>
      <c r="G25" s="1"/>
      <c r="H25" s="1"/>
      <c r="I25" s="30">
        <f t="shared" si="1"/>
        <v>0</v>
      </c>
      <c r="J25" s="1"/>
      <c r="K25" s="10"/>
      <c r="L25" s="10"/>
      <c r="M25" s="1">
        <f t="shared" si="5"/>
        <v>0</v>
      </c>
      <c r="N25" s="1"/>
      <c r="O25" s="10"/>
      <c r="P25" s="1"/>
      <c r="Q25" s="30">
        <f t="shared" si="6"/>
        <v>0</v>
      </c>
      <c r="R25" s="26">
        <f t="shared" si="7"/>
        <v>0</v>
      </c>
    </row>
    <row r="26" spans="1:18" x14ac:dyDescent="0.2">
      <c r="A26" s="50" t="s">
        <v>63</v>
      </c>
      <c r="B26" s="7"/>
      <c r="C26" s="7"/>
      <c r="D26" s="7"/>
      <c r="E26" s="25">
        <f t="shared" si="0"/>
        <v>0</v>
      </c>
      <c r="F26" s="1"/>
      <c r="G26" s="1"/>
      <c r="H26" s="1"/>
      <c r="I26" s="30">
        <f t="shared" si="1"/>
        <v>0</v>
      </c>
      <c r="J26" s="1">
        <v>8000</v>
      </c>
      <c r="K26" s="10"/>
      <c r="L26" s="10">
        <v>8000</v>
      </c>
      <c r="M26" s="1">
        <f t="shared" si="5"/>
        <v>16000</v>
      </c>
      <c r="N26" s="1">
        <v>16000</v>
      </c>
      <c r="O26" s="10">
        <v>8000</v>
      </c>
      <c r="P26" s="1">
        <v>8000</v>
      </c>
      <c r="Q26" s="30">
        <f t="shared" si="6"/>
        <v>32000</v>
      </c>
      <c r="R26" s="26">
        <f t="shared" si="7"/>
        <v>48000</v>
      </c>
    </row>
    <row r="27" spans="1:18" ht="12" customHeight="1" x14ac:dyDescent="0.2">
      <c r="A27" s="50" t="s">
        <v>46</v>
      </c>
      <c r="B27" s="7">
        <v>5100</v>
      </c>
      <c r="C27" s="7">
        <v>5100</v>
      </c>
      <c r="D27" s="7"/>
      <c r="E27" s="25">
        <f t="shared" si="0"/>
        <v>10200</v>
      </c>
      <c r="F27" s="10">
        <v>10200</v>
      </c>
      <c r="G27" s="10">
        <v>5100</v>
      </c>
      <c r="H27" s="10"/>
      <c r="I27" s="30">
        <f t="shared" si="1"/>
        <v>15300</v>
      </c>
      <c r="J27" s="1">
        <v>10200</v>
      </c>
      <c r="K27" s="10"/>
      <c r="L27" s="10">
        <v>10200</v>
      </c>
      <c r="M27" s="1">
        <f t="shared" si="5"/>
        <v>20400</v>
      </c>
      <c r="N27" s="1">
        <v>5100</v>
      </c>
      <c r="O27" s="10"/>
      <c r="P27" s="10">
        <v>10200</v>
      </c>
      <c r="Q27" s="30">
        <f t="shared" si="6"/>
        <v>15300</v>
      </c>
      <c r="R27" s="26">
        <f t="shared" si="7"/>
        <v>61200</v>
      </c>
    </row>
    <row r="28" spans="1:18" hidden="1" x14ac:dyDescent="0.2">
      <c r="A28" s="50" t="s">
        <v>0</v>
      </c>
      <c r="B28" s="7"/>
      <c r="C28" s="7"/>
      <c r="D28" s="7"/>
      <c r="E28" s="25">
        <f t="shared" si="0"/>
        <v>0</v>
      </c>
      <c r="F28" s="10"/>
      <c r="G28" s="10"/>
      <c r="H28" s="10"/>
      <c r="I28" s="30">
        <f t="shared" si="1"/>
        <v>0</v>
      </c>
      <c r="J28" s="1"/>
      <c r="K28" s="10"/>
      <c r="L28" s="10"/>
      <c r="M28" s="1">
        <f t="shared" si="5"/>
        <v>0</v>
      </c>
      <c r="N28" s="1"/>
      <c r="O28" s="10"/>
      <c r="P28" s="10"/>
      <c r="Q28" s="30">
        <f t="shared" si="6"/>
        <v>0</v>
      </c>
      <c r="R28" s="26">
        <f t="shared" si="7"/>
        <v>0</v>
      </c>
    </row>
    <row r="29" spans="1:18" x14ac:dyDescent="0.2">
      <c r="A29" s="50" t="s">
        <v>3</v>
      </c>
      <c r="B29" s="7"/>
      <c r="C29" s="7">
        <v>16674.71</v>
      </c>
      <c r="D29" s="7">
        <v>40727.31</v>
      </c>
      <c r="E29" s="25">
        <f t="shared" si="0"/>
        <v>57402.02</v>
      </c>
      <c r="F29" s="10">
        <v>53413.36</v>
      </c>
      <c r="G29" s="1">
        <v>46487.87</v>
      </c>
      <c r="H29" s="10">
        <v>29216.58</v>
      </c>
      <c r="I29" s="30">
        <f t="shared" si="1"/>
        <v>129117.81000000001</v>
      </c>
      <c r="J29" s="1">
        <v>29997.89</v>
      </c>
      <c r="K29" s="10">
        <v>40677.730000000003</v>
      </c>
      <c r="L29" s="10">
        <v>22752.61</v>
      </c>
      <c r="M29" s="1">
        <f t="shared" si="5"/>
        <v>93428.23</v>
      </c>
      <c r="N29" s="1">
        <v>24635.37</v>
      </c>
      <c r="O29" s="10">
        <v>63974.94</v>
      </c>
      <c r="P29" s="1">
        <v>52433.31</v>
      </c>
      <c r="Q29" s="30">
        <f t="shared" si="6"/>
        <v>141043.62</v>
      </c>
      <c r="R29" s="26">
        <f t="shared" si="7"/>
        <v>420991.68000000005</v>
      </c>
    </row>
    <row r="30" spans="1:18" x14ac:dyDescent="0.2">
      <c r="A30" s="50" t="s">
        <v>90</v>
      </c>
      <c r="B30" s="7">
        <v>3150</v>
      </c>
      <c r="C30" s="7">
        <v>3339.24</v>
      </c>
      <c r="D30" s="7">
        <v>3430.46</v>
      </c>
      <c r="E30" s="25">
        <f t="shared" si="0"/>
        <v>9919.7000000000007</v>
      </c>
      <c r="F30" s="10">
        <v>3367.2</v>
      </c>
      <c r="G30" s="1">
        <v>3293.76</v>
      </c>
      <c r="H30" s="1">
        <v>3469.2</v>
      </c>
      <c r="I30" s="30">
        <f t="shared" si="1"/>
        <v>10130.16</v>
      </c>
      <c r="J30" s="1">
        <v>3581.4</v>
      </c>
      <c r="K30" s="10">
        <v>3577.32</v>
      </c>
      <c r="L30" s="10">
        <v>3097.92</v>
      </c>
      <c r="M30" s="1">
        <f t="shared" si="5"/>
        <v>10256.64</v>
      </c>
      <c r="N30" s="1">
        <v>3483.48</v>
      </c>
      <c r="O30" s="10">
        <v>3856.8</v>
      </c>
      <c r="P30" s="1">
        <v>3689.52</v>
      </c>
      <c r="Q30" s="30">
        <f t="shared" si="6"/>
        <v>11029.800000000001</v>
      </c>
      <c r="R30" s="26">
        <f t="shared" si="7"/>
        <v>41336.30000000001</v>
      </c>
    </row>
    <row r="31" spans="1:18" x14ac:dyDescent="0.2">
      <c r="A31" s="50" t="s">
        <v>91</v>
      </c>
      <c r="B31" s="7"/>
      <c r="C31" s="7">
        <v>43050</v>
      </c>
      <c r="D31" s="7"/>
      <c r="E31" s="25">
        <f t="shared" si="0"/>
        <v>43050</v>
      </c>
      <c r="F31" s="10">
        <v>30000</v>
      </c>
      <c r="G31" s="1">
        <v>62000</v>
      </c>
      <c r="H31" s="10">
        <v>46000</v>
      </c>
      <c r="I31" s="30">
        <f t="shared" si="1"/>
        <v>138000</v>
      </c>
      <c r="J31" s="1">
        <v>146000</v>
      </c>
      <c r="K31" s="10">
        <v>68100</v>
      </c>
      <c r="L31" s="10"/>
      <c r="M31" s="1">
        <f t="shared" si="5"/>
        <v>214100</v>
      </c>
      <c r="N31" s="1">
        <v>93240</v>
      </c>
      <c r="O31" s="10">
        <v>19810</v>
      </c>
      <c r="P31" s="10">
        <v>88000</v>
      </c>
      <c r="Q31" s="33">
        <f t="shared" si="6"/>
        <v>201050</v>
      </c>
      <c r="R31" s="26">
        <f t="shared" si="7"/>
        <v>596200</v>
      </c>
    </row>
    <row r="32" spans="1:18" x14ac:dyDescent="0.2">
      <c r="A32" s="50" t="s">
        <v>4</v>
      </c>
      <c r="B32" s="7">
        <v>5518.72</v>
      </c>
      <c r="C32" s="7">
        <v>7195.87</v>
      </c>
      <c r="D32" s="7">
        <v>6134.45</v>
      </c>
      <c r="E32" s="25">
        <f t="shared" si="0"/>
        <v>18849.04</v>
      </c>
      <c r="F32" s="1">
        <v>8525.34</v>
      </c>
      <c r="G32" s="1">
        <v>5918.38</v>
      </c>
      <c r="H32" s="10">
        <v>6024.3</v>
      </c>
      <c r="I32" s="30">
        <f t="shared" si="1"/>
        <v>20468.02</v>
      </c>
      <c r="J32" s="1">
        <v>6016.67</v>
      </c>
      <c r="K32" s="10">
        <v>5488.49</v>
      </c>
      <c r="L32" s="10">
        <v>6415.68</v>
      </c>
      <c r="M32" s="1">
        <f t="shared" si="5"/>
        <v>17920.84</v>
      </c>
      <c r="N32" s="1">
        <v>5989.29</v>
      </c>
      <c r="O32" s="10">
        <v>6300.06</v>
      </c>
      <c r="P32" s="1">
        <v>6062.48</v>
      </c>
      <c r="Q32" s="30">
        <f t="shared" si="6"/>
        <v>18351.830000000002</v>
      </c>
      <c r="R32" s="26">
        <f t="shared" si="7"/>
        <v>75589.73</v>
      </c>
    </row>
    <row r="33" spans="1:18" x14ac:dyDescent="0.2">
      <c r="A33" s="50" t="s">
        <v>92</v>
      </c>
      <c r="B33" s="7"/>
      <c r="C33" s="7">
        <v>25600</v>
      </c>
      <c r="D33" s="7"/>
      <c r="E33" s="25">
        <f>SUM(B33:D33)</f>
        <v>25600</v>
      </c>
      <c r="F33" s="1"/>
      <c r="G33" s="1"/>
      <c r="H33" s="1"/>
      <c r="I33" s="30">
        <f t="shared" si="1"/>
        <v>0</v>
      </c>
      <c r="J33" s="1"/>
      <c r="K33" s="10"/>
      <c r="L33" s="10"/>
      <c r="M33" s="1">
        <f t="shared" si="5"/>
        <v>0</v>
      </c>
      <c r="N33" s="1"/>
      <c r="O33" s="10"/>
      <c r="P33" s="1"/>
      <c r="Q33" s="30">
        <f t="shared" si="6"/>
        <v>0</v>
      </c>
      <c r="R33" s="26">
        <f t="shared" si="7"/>
        <v>25600</v>
      </c>
    </row>
    <row r="34" spans="1:18" ht="12" customHeight="1" x14ac:dyDescent="0.2">
      <c r="A34" s="50" t="s">
        <v>73</v>
      </c>
      <c r="B34" s="7"/>
      <c r="C34" s="7"/>
      <c r="D34" s="7"/>
      <c r="E34" s="25">
        <f t="shared" si="0"/>
        <v>0</v>
      </c>
      <c r="F34" s="1"/>
      <c r="G34" s="1"/>
      <c r="H34" s="1"/>
      <c r="I34" s="30">
        <f t="shared" si="1"/>
        <v>0</v>
      </c>
      <c r="J34" s="1">
        <v>7000</v>
      </c>
      <c r="K34" s="10"/>
      <c r="L34" s="10"/>
      <c r="M34" s="1">
        <f t="shared" si="5"/>
        <v>7000</v>
      </c>
      <c r="N34" s="1"/>
      <c r="O34" s="10"/>
      <c r="P34" s="10"/>
      <c r="Q34" s="30">
        <f t="shared" si="6"/>
        <v>0</v>
      </c>
      <c r="R34" s="26">
        <f t="shared" si="7"/>
        <v>7000</v>
      </c>
    </row>
    <row r="35" spans="1:18" hidden="1" x14ac:dyDescent="0.2">
      <c r="A35" s="50" t="s">
        <v>93</v>
      </c>
      <c r="B35" s="7"/>
      <c r="C35" s="7"/>
      <c r="D35" s="7"/>
      <c r="E35" s="25">
        <f t="shared" si="0"/>
        <v>0</v>
      </c>
      <c r="F35" s="1"/>
      <c r="G35" s="1"/>
      <c r="H35" s="1"/>
      <c r="I35" s="30">
        <f t="shared" si="1"/>
        <v>0</v>
      </c>
      <c r="J35" s="1"/>
      <c r="K35" s="10"/>
      <c r="L35" s="10"/>
      <c r="M35" s="1">
        <f t="shared" si="5"/>
        <v>0</v>
      </c>
      <c r="N35" s="1"/>
      <c r="O35" s="10"/>
      <c r="P35" s="1"/>
      <c r="Q35" s="30">
        <f t="shared" si="6"/>
        <v>0</v>
      </c>
      <c r="R35" s="26">
        <f t="shared" si="7"/>
        <v>0</v>
      </c>
    </row>
    <row r="36" spans="1:18" hidden="1" x14ac:dyDescent="0.2">
      <c r="A36" s="50" t="s">
        <v>94</v>
      </c>
      <c r="B36" s="7"/>
      <c r="C36" s="7"/>
      <c r="D36" s="7"/>
      <c r="E36" s="25">
        <f t="shared" si="0"/>
        <v>0</v>
      </c>
      <c r="F36" s="1"/>
      <c r="G36" s="1"/>
      <c r="H36" s="1"/>
      <c r="I36" s="30">
        <f t="shared" si="1"/>
        <v>0</v>
      </c>
      <c r="J36" s="1"/>
      <c r="K36" s="10"/>
      <c r="L36" s="10"/>
      <c r="M36" s="1">
        <f t="shared" si="5"/>
        <v>0</v>
      </c>
      <c r="N36" s="1"/>
      <c r="O36" s="10"/>
      <c r="P36" s="1"/>
      <c r="Q36" s="30">
        <f t="shared" si="6"/>
        <v>0</v>
      </c>
      <c r="R36" s="26">
        <f t="shared" si="7"/>
        <v>0</v>
      </c>
    </row>
    <row r="37" spans="1:18" x14ac:dyDescent="0.2">
      <c r="A37" s="50" t="s">
        <v>40</v>
      </c>
      <c r="B37" s="7">
        <v>10460</v>
      </c>
      <c r="C37" s="7"/>
      <c r="D37" s="7">
        <v>55840</v>
      </c>
      <c r="E37" s="25">
        <f t="shared" si="0"/>
        <v>66300</v>
      </c>
      <c r="F37" s="1"/>
      <c r="G37" s="1"/>
      <c r="H37" s="1"/>
      <c r="I37" s="30">
        <f t="shared" si="1"/>
        <v>0</v>
      </c>
      <c r="J37" s="1"/>
      <c r="K37" s="10"/>
      <c r="L37" s="10"/>
      <c r="M37" s="1">
        <f t="shared" si="5"/>
        <v>0</v>
      </c>
      <c r="N37" s="1">
        <v>4000</v>
      </c>
      <c r="O37" s="10"/>
      <c r="P37" s="10">
        <v>19690</v>
      </c>
      <c r="Q37" s="30">
        <f t="shared" si="6"/>
        <v>23690</v>
      </c>
      <c r="R37" s="26">
        <f t="shared" si="7"/>
        <v>89990</v>
      </c>
    </row>
    <row r="38" spans="1:18" x14ac:dyDescent="0.2">
      <c r="A38" s="50" t="s">
        <v>95</v>
      </c>
      <c r="B38" s="7"/>
      <c r="C38" s="7">
        <v>114450</v>
      </c>
      <c r="D38" s="7"/>
      <c r="E38" s="25">
        <f>SUM(B38:D38)</f>
        <v>114450</v>
      </c>
      <c r="F38" s="1"/>
      <c r="G38" s="10"/>
      <c r="H38" s="1"/>
      <c r="I38" s="30">
        <f t="shared" si="1"/>
        <v>0</v>
      </c>
      <c r="J38" s="1"/>
      <c r="K38" s="10"/>
      <c r="L38" s="10">
        <v>166950</v>
      </c>
      <c r="M38" s="1">
        <f t="shared" si="5"/>
        <v>166950</v>
      </c>
      <c r="N38" s="1">
        <v>200000</v>
      </c>
      <c r="O38" s="10">
        <v>4360.09</v>
      </c>
      <c r="P38" s="1"/>
      <c r="Q38" s="30">
        <f t="shared" si="6"/>
        <v>204360.09</v>
      </c>
      <c r="R38" s="26">
        <f t="shared" si="7"/>
        <v>485760.09</v>
      </c>
    </row>
    <row r="39" spans="1:18" x14ac:dyDescent="0.2">
      <c r="A39" s="47" t="s">
        <v>7</v>
      </c>
      <c r="B39" s="7">
        <v>42000</v>
      </c>
      <c r="C39" s="7">
        <v>206273.89</v>
      </c>
      <c r="D39" s="7">
        <v>162442.64000000001</v>
      </c>
      <c r="E39" s="25">
        <f t="shared" si="0"/>
        <v>410716.53</v>
      </c>
      <c r="F39" s="1">
        <v>166527</v>
      </c>
      <c r="G39" s="1">
        <v>170832</v>
      </c>
      <c r="H39" s="1">
        <v>166786.04999999999</v>
      </c>
      <c r="I39" s="30"/>
      <c r="J39" s="1">
        <v>165496.07999999999</v>
      </c>
      <c r="K39" s="10">
        <v>150856.85999999999</v>
      </c>
      <c r="L39" s="10">
        <v>169789.28</v>
      </c>
      <c r="M39" s="1">
        <f t="shared" si="5"/>
        <v>486142.22</v>
      </c>
      <c r="N39" s="1">
        <v>198523.73</v>
      </c>
      <c r="O39" s="10">
        <v>230172.23</v>
      </c>
      <c r="P39" s="1">
        <v>270877.46999999997</v>
      </c>
      <c r="Q39" s="30">
        <f t="shared" si="6"/>
        <v>699573.42999999993</v>
      </c>
      <c r="R39" s="26">
        <f t="shared" si="7"/>
        <v>2100577.23</v>
      </c>
    </row>
    <row r="40" spans="1:18" x14ac:dyDescent="0.2">
      <c r="A40" s="47" t="s">
        <v>9</v>
      </c>
      <c r="B40" s="7"/>
      <c r="C40" s="7">
        <v>95693.88</v>
      </c>
      <c r="D40" s="7">
        <v>64420.45</v>
      </c>
      <c r="E40" s="25">
        <f t="shared" si="0"/>
        <v>160114.33000000002</v>
      </c>
      <c r="F40" s="1">
        <v>82191.520000000004</v>
      </c>
      <c r="G40" s="1">
        <v>80617.8</v>
      </c>
      <c r="H40" s="1">
        <v>84827.74</v>
      </c>
      <c r="I40" s="30">
        <f t="shared" si="1"/>
        <v>247637.06</v>
      </c>
      <c r="J40" s="1">
        <v>86363.27</v>
      </c>
      <c r="K40" s="10">
        <v>102839.73</v>
      </c>
      <c r="L40" s="10">
        <v>91304.47</v>
      </c>
      <c r="M40" s="1">
        <f t="shared" si="5"/>
        <v>280507.46999999997</v>
      </c>
      <c r="N40" s="1">
        <v>94360.5</v>
      </c>
      <c r="O40" s="10">
        <v>95934.22</v>
      </c>
      <c r="P40" s="1">
        <v>182406.51</v>
      </c>
      <c r="Q40" s="30">
        <f t="shared" si="6"/>
        <v>372701.23</v>
      </c>
      <c r="R40" s="26">
        <f t="shared" si="7"/>
        <v>1060960.0899999999</v>
      </c>
    </row>
    <row r="41" spans="1:18" x14ac:dyDescent="0.2">
      <c r="A41" s="47" t="s">
        <v>74</v>
      </c>
      <c r="B41" s="7">
        <v>88000</v>
      </c>
      <c r="C41" s="7">
        <v>305560.99</v>
      </c>
      <c r="D41" s="7">
        <v>214401</v>
      </c>
      <c r="E41" s="25">
        <f t="shared" si="0"/>
        <v>607961.99</v>
      </c>
      <c r="F41" s="1">
        <v>227695.57</v>
      </c>
      <c r="G41" s="10">
        <v>218897.63</v>
      </c>
      <c r="H41" s="1">
        <v>222263.23</v>
      </c>
      <c r="I41" s="30">
        <f t="shared" si="1"/>
        <v>668856.43000000005</v>
      </c>
      <c r="J41" s="10">
        <v>193449.72</v>
      </c>
      <c r="K41" s="10">
        <v>226202.89</v>
      </c>
      <c r="L41" s="10">
        <v>206345.42</v>
      </c>
      <c r="M41" s="1">
        <f t="shared" si="5"/>
        <v>625998.03</v>
      </c>
      <c r="N41" s="1">
        <v>153458</v>
      </c>
      <c r="O41" s="10">
        <v>191997.78</v>
      </c>
      <c r="P41" s="1">
        <v>308753.24</v>
      </c>
      <c r="Q41" s="30">
        <f t="shared" si="6"/>
        <v>654209.02</v>
      </c>
      <c r="R41" s="26">
        <f t="shared" si="7"/>
        <v>2557025.4699999997</v>
      </c>
    </row>
    <row r="42" spans="1:18" x14ac:dyDescent="0.2">
      <c r="A42" s="47" t="s">
        <v>8</v>
      </c>
      <c r="B42" s="7"/>
      <c r="C42" s="7">
        <v>156307.23000000001</v>
      </c>
      <c r="D42" s="7">
        <v>90755.08</v>
      </c>
      <c r="E42" s="25">
        <f t="shared" si="0"/>
        <v>247062.31</v>
      </c>
      <c r="F42" s="1">
        <v>118024.51</v>
      </c>
      <c r="G42" s="1">
        <v>105973.61</v>
      </c>
      <c r="H42" s="1">
        <v>98039.9</v>
      </c>
      <c r="I42" s="30">
        <f t="shared" si="1"/>
        <v>322038.02</v>
      </c>
      <c r="J42" s="1">
        <v>99493.119999999995</v>
      </c>
      <c r="K42" s="10">
        <v>96580.74</v>
      </c>
      <c r="L42" s="10">
        <v>89654.51</v>
      </c>
      <c r="M42" s="1">
        <f t="shared" si="5"/>
        <v>285728.37</v>
      </c>
      <c r="N42" s="1">
        <v>81063.08</v>
      </c>
      <c r="O42" s="10">
        <v>90590.41</v>
      </c>
      <c r="P42" s="1">
        <v>193809.48</v>
      </c>
      <c r="Q42" s="30">
        <f t="shared" si="6"/>
        <v>365462.97</v>
      </c>
      <c r="R42" s="26">
        <f t="shared" si="7"/>
        <v>1220291.67</v>
      </c>
    </row>
    <row r="43" spans="1:18" x14ac:dyDescent="0.2">
      <c r="A43" s="50" t="s">
        <v>6</v>
      </c>
      <c r="B43" s="7"/>
      <c r="C43" s="7"/>
      <c r="D43" s="7">
        <v>13800</v>
      </c>
      <c r="E43" s="25">
        <f t="shared" si="0"/>
        <v>13800</v>
      </c>
      <c r="F43" s="10">
        <v>12814</v>
      </c>
      <c r="G43" s="1"/>
      <c r="H43" s="1"/>
      <c r="I43" s="30">
        <f t="shared" si="1"/>
        <v>12814</v>
      </c>
      <c r="J43" s="1">
        <v>12774</v>
      </c>
      <c r="K43" s="10"/>
      <c r="L43" s="10"/>
      <c r="M43" s="1">
        <f t="shared" si="5"/>
        <v>12774</v>
      </c>
      <c r="N43" s="1">
        <v>11349</v>
      </c>
      <c r="O43" s="10"/>
      <c r="P43" s="1"/>
      <c r="Q43" s="30">
        <f t="shared" si="6"/>
        <v>11349</v>
      </c>
      <c r="R43" s="26">
        <f t="shared" si="7"/>
        <v>50737</v>
      </c>
    </row>
    <row r="44" spans="1:18" x14ac:dyDescent="0.2">
      <c r="A44" s="48" t="s">
        <v>18</v>
      </c>
      <c r="B44" s="7">
        <v>6000000</v>
      </c>
      <c r="C44" s="7">
        <v>1200000</v>
      </c>
      <c r="D44" s="7">
        <v>3500000</v>
      </c>
      <c r="E44" s="25">
        <f t="shared" si="0"/>
        <v>10700000</v>
      </c>
      <c r="F44" s="10">
        <v>6000000</v>
      </c>
      <c r="G44" s="1">
        <v>1200000</v>
      </c>
      <c r="H44" s="10">
        <v>3500000</v>
      </c>
      <c r="I44" s="30">
        <f t="shared" si="1"/>
        <v>10700000</v>
      </c>
      <c r="J44" s="1">
        <v>5600000</v>
      </c>
      <c r="K44" s="10">
        <v>1200000</v>
      </c>
      <c r="L44" s="10">
        <v>3500000</v>
      </c>
      <c r="M44" s="1">
        <f t="shared" si="5"/>
        <v>10300000</v>
      </c>
      <c r="N44" s="1">
        <v>5700000</v>
      </c>
      <c r="O44" s="10">
        <v>1300000</v>
      </c>
      <c r="P44" s="10">
        <v>9300000</v>
      </c>
      <c r="Q44" s="30">
        <f t="shared" si="6"/>
        <v>16300000</v>
      </c>
      <c r="R44" s="26">
        <f t="shared" si="7"/>
        <v>48000000</v>
      </c>
    </row>
    <row r="45" spans="1:18" ht="15.75" customHeight="1" x14ac:dyDescent="0.2">
      <c r="A45" s="52" t="s">
        <v>75</v>
      </c>
      <c r="B45" s="7"/>
      <c r="C45" s="7"/>
      <c r="D45" s="7">
        <v>70677.2</v>
      </c>
      <c r="E45" s="25">
        <f t="shared" si="0"/>
        <v>70677.2</v>
      </c>
      <c r="F45" s="10"/>
      <c r="G45" s="1"/>
      <c r="H45" s="1">
        <v>49100</v>
      </c>
      <c r="I45" s="30">
        <f t="shared" si="1"/>
        <v>49100</v>
      </c>
      <c r="J45" s="1"/>
      <c r="K45" s="10">
        <v>249223.97</v>
      </c>
      <c r="L45" s="10"/>
      <c r="M45" s="1">
        <f t="shared" si="5"/>
        <v>249223.97</v>
      </c>
      <c r="N45" s="1"/>
      <c r="O45" s="10"/>
      <c r="P45" s="1"/>
      <c r="Q45" s="30">
        <f t="shared" si="6"/>
        <v>0</v>
      </c>
      <c r="R45" s="26">
        <f t="shared" si="7"/>
        <v>369001.17</v>
      </c>
    </row>
    <row r="46" spans="1:18" x14ac:dyDescent="0.2">
      <c r="A46" s="50" t="s">
        <v>76</v>
      </c>
      <c r="B46" s="7">
        <v>16600</v>
      </c>
      <c r="C46" s="7"/>
      <c r="D46" s="7"/>
      <c r="E46" s="25">
        <f t="shared" si="0"/>
        <v>16600</v>
      </c>
      <c r="F46" s="10"/>
      <c r="G46" s="1"/>
      <c r="H46" s="1"/>
      <c r="I46" s="30">
        <f t="shared" si="1"/>
        <v>0</v>
      </c>
      <c r="J46" s="1"/>
      <c r="K46" s="10"/>
      <c r="L46" s="10">
        <v>8300</v>
      </c>
      <c r="M46" s="1">
        <f t="shared" si="5"/>
        <v>8300</v>
      </c>
      <c r="N46" s="1"/>
      <c r="O46" s="10"/>
      <c r="P46" s="1"/>
      <c r="Q46" s="30">
        <f t="shared" si="6"/>
        <v>0</v>
      </c>
      <c r="R46" s="26">
        <f t="shared" si="7"/>
        <v>24900</v>
      </c>
    </row>
    <row r="47" spans="1:18" hidden="1" x14ac:dyDescent="0.2">
      <c r="A47" s="50" t="s">
        <v>48</v>
      </c>
      <c r="B47" s="7"/>
      <c r="C47" s="7"/>
      <c r="D47" s="7"/>
      <c r="E47" s="25">
        <f t="shared" ref="E47:E49" si="8">SUM(B47:D47)</f>
        <v>0</v>
      </c>
      <c r="F47" s="10"/>
      <c r="G47" s="1"/>
      <c r="H47" s="1"/>
      <c r="I47" s="30">
        <f t="shared" ref="I47:I49" si="9">SUM(F47:H47)</f>
        <v>0</v>
      </c>
      <c r="J47" s="1"/>
      <c r="K47" s="10"/>
      <c r="L47" s="10"/>
      <c r="M47" s="1">
        <f t="shared" si="5"/>
        <v>0</v>
      </c>
      <c r="N47" s="1"/>
      <c r="O47" s="10"/>
      <c r="P47" s="1"/>
      <c r="Q47" s="30">
        <f t="shared" si="6"/>
        <v>0</v>
      </c>
      <c r="R47" s="26">
        <f t="shared" si="7"/>
        <v>0</v>
      </c>
    </row>
    <row r="48" spans="1:18" hidden="1" x14ac:dyDescent="0.2">
      <c r="A48" s="50" t="s">
        <v>52</v>
      </c>
      <c r="B48" s="7"/>
      <c r="C48" s="7"/>
      <c r="D48" s="7"/>
      <c r="E48" s="25">
        <f t="shared" si="8"/>
        <v>0</v>
      </c>
      <c r="F48" s="10"/>
      <c r="G48" s="1"/>
      <c r="H48" s="1"/>
      <c r="I48" s="30">
        <f t="shared" si="9"/>
        <v>0</v>
      </c>
      <c r="J48" s="1"/>
      <c r="K48" s="10"/>
      <c r="L48" s="10"/>
      <c r="M48" s="1">
        <f t="shared" si="5"/>
        <v>0</v>
      </c>
      <c r="N48" s="1"/>
      <c r="O48" s="10"/>
      <c r="P48" s="10"/>
      <c r="Q48" s="30">
        <f t="shared" si="6"/>
        <v>0</v>
      </c>
      <c r="R48" s="26">
        <f t="shared" si="7"/>
        <v>0</v>
      </c>
    </row>
    <row r="49" spans="1:18" hidden="1" x14ac:dyDescent="0.2">
      <c r="A49" s="52" t="s">
        <v>29</v>
      </c>
      <c r="B49" s="7"/>
      <c r="C49" s="7"/>
      <c r="D49" s="7"/>
      <c r="E49" s="25">
        <f t="shared" si="8"/>
        <v>0</v>
      </c>
      <c r="F49" s="10"/>
      <c r="G49" s="1"/>
      <c r="H49" s="1"/>
      <c r="I49" s="30">
        <f t="shared" si="9"/>
        <v>0</v>
      </c>
      <c r="J49" s="1"/>
      <c r="K49" s="10"/>
      <c r="L49" s="10"/>
      <c r="M49" s="1">
        <f t="shared" si="5"/>
        <v>0</v>
      </c>
      <c r="N49" s="1"/>
      <c r="O49" s="10"/>
      <c r="P49" s="1"/>
      <c r="Q49" s="30">
        <f t="shared" si="6"/>
        <v>0</v>
      </c>
      <c r="R49" s="26">
        <f t="shared" si="7"/>
        <v>0</v>
      </c>
    </row>
    <row r="50" spans="1:18" x14ac:dyDescent="0.2">
      <c r="A50" s="50" t="s">
        <v>92</v>
      </c>
      <c r="B50" s="7"/>
      <c r="C50" s="7"/>
      <c r="D50" s="7">
        <v>16000</v>
      </c>
      <c r="E50" s="25"/>
      <c r="F50" s="10"/>
      <c r="G50" s="1"/>
      <c r="H50" s="1"/>
      <c r="I50" s="30"/>
      <c r="J50" s="1"/>
      <c r="K50" s="10"/>
      <c r="L50" s="10"/>
      <c r="M50" s="1">
        <f t="shared" si="5"/>
        <v>0</v>
      </c>
      <c r="N50" s="1"/>
      <c r="O50" s="10"/>
      <c r="P50" s="1"/>
      <c r="Q50" s="30">
        <f t="shared" si="6"/>
        <v>0</v>
      </c>
      <c r="R50" s="26">
        <f t="shared" ref="R50:R71" si="10">SUM(B50+C50+D50+F50+G50+H50+J50+K50+L50+N50+O50+P50)</f>
        <v>16000</v>
      </c>
    </row>
    <row r="51" spans="1:18" ht="15.75" customHeight="1" x14ac:dyDescent="0.2">
      <c r="A51" s="53" t="s">
        <v>77</v>
      </c>
      <c r="B51" s="7"/>
      <c r="C51" s="7">
        <v>2800</v>
      </c>
      <c r="D51" s="7"/>
      <c r="E51" s="25">
        <f t="shared" ref="E51:E71" si="11">SUM(B51:D51)</f>
        <v>2800</v>
      </c>
      <c r="F51" s="10"/>
      <c r="G51" s="1"/>
      <c r="H51" s="1"/>
      <c r="I51" s="30">
        <f t="shared" ref="I51:I71" si="12">SUM(F51:H51)</f>
        <v>0</v>
      </c>
      <c r="J51" s="1"/>
      <c r="K51" s="10"/>
      <c r="L51" s="10"/>
      <c r="M51" s="1">
        <f t="shared" si="5"/>
        <v>0</v>
      </c>
      <c r="N51" s="1"/>
      <c r="O51" s="10"/>
      <c r="P51" s="1"/>
      <c r="Q51" s="30">
        <f t="shared" si="6"/>
        <v>0</v>
      </c>
      <c r="R51" s="26">
        <f t="shared" si="10"/>
        <v>2800</v>
      </c>
    </row>
    <row r="52" spans="1:18" hidden="1" x14ac:dyDescent="0.2">
      <c r="A52" s="50" t="s">
        <v>44</v>
      </c>
      <c r="B52" s="7"/>
      <c r="C52" s="7"/>
      <c r="D52" s="7"/>
      <c r="E52" s="25">
        <f t="shared" si="11"/>
        <v>0</v>
      </c>
      <c r="F52" s="10"/>
      <c r="G52" s="1"/>
      <c r="H52" s="1"/>
      <c r="I52" s="30">
        <f t="shared" si="12"/>
        <v>0</v>
      </c>
      <c r="J52" s="1"/>
      <c r="K52" s="10"/>
      <c r="L52" s="10"/>
      <c r="M52" s="1">
        <f t="shared" si="5"/>
        <v>0</v>
      </c>
      <c r="N52" s="1"/>
      <c r="O52" s="10"/>
      <c r="P52" s="1"/>
      <c r="Q52" s="30">
        <f t="shared" si="6"/>
        <v>0</v>
      </c>
      <c r="R52" s="26">
        <f t="shared" si="10"/>
        <v>0</v>
      </c>
    </row>
    <row r="53" spans="1:18" hidden="1" x14ac:dyDescent="0.2">
      <c r="A53" s="50" t="s">
        <v>30</v>
      </c>
      <c r="B53" s="7"/>
      <c r="C53" s="7"/>
      <c r="D53" s="7"/>
      <c r="E53" s="25">
        <f t="shared" si="11"/>
        <v>0</v>
      </c>
      <c r="F53" s="10"/>
      <c r="G53" s="1"/>
      <c r="H53" s="1"/>
      <c r="I53" s="30">
        <f t="shared" si="12"/>
        <v>0</v>
      </c>
      <c r="J53" s="1"/>
      <c r="K53" s="10"/>
      <c r="L53" s="10"/>
      <c r="M53" s="1">
        <f t="shared" si="5"/>
        <v>0</v>
      </c>
      <c r="N53" s="1"/>
      <c r="O53" s="10"/>
      <c r="P53" s="1"/>
      <c r="Q53" s="30">
        <f t="shared" si="6"/>
        <v>0</v>
      </c>
      <c r="R53" s="26">
        <f t="shared" si="10"/>
        <v>0</v>
      </c>
    </row>
    <row r="54" spans="1:18" hidden="1" x14ac:dyDescent="0.2">
      <c r="A54" s="50" t="s">
        <v>36</v>
      </c>
      <c r="B54" s="7"/>
      <c r="C54" s="7"/>
      <c r="D54" s="7"/>
      <c r="E54" s="25">
        <f t="shared" si="11"/>
        <v>0</v>
      </c>
      <c r="F54" s="10"/>
      <c r="G54" s="1"/>
      <c r="H54" s="1"/>
      <c r="I54" s="30">
        <f t="shared" si="12"/>
        <v>0</v>
      </c>
      <c r="J54" s="1"/>
      <c r="K54" s="10"/>
      <c r="L54" s="10"/>
      <c r="M54" s="1">
        <f t="shared" si="5"/>
        <v>0</v>
      </c>
      <c r="N54" s="1"/>
      <c r="O54" s="10"/>
      <c r="P54" s="1"/>
      <c r="Q54" s="30">
        <f t="shared" si="6"/>
        <v>0</v>
      </c>
      <c r="R54" s="26">
        <f t="shared" si="10"/>
        <v>0</v>
      </c>
    </row>
    <row r="55" spans="1:18" x14ac:dyDescent="0.2">
      <c r="A55" s="50" t="s">
        <v>96</v>
      </c>
      <c r="B55" s="7">
        <v>240000</v>
      </c>
      <c r="C55" s="7">
        <v>105850</v>
      </c>
      <c r="D55" s="7">
        <v>105850</v>
      </c>
      <c r="E55" s="25">
        <f t="shared" si="11"/>
        <v>451700</v>
      </c>
      <c r="F55" s="10"/>
      <c r="G55" s="1"/>
      <c r="H55" s="1">
        <v>48000</v>
      </c>
      <c r="I55" s="30">
        <f t="shared" si="12"/>
        <v>48000</v>
      </c>
      <c r="J55" s="1"/>
      <c r="K55" s="10"/>
      <c r="L55" s="10">
        <v>202000</v>
      </c>
      <c r="M55" s="1">
        <f t="shared" si="5"/>
        <v>202000</v>
      </c>
      <c r="N55" s="1"/>
      <c r="O55" s="10">
        <v>367405.77</v>
      </c>
      <c r="P55" s="10">
        <v>130750</v>
      </c>
      <c r="Q55" s="30">
        <f t="shared" si="6"/>
        <v>498155.77</v>
      </c>
      <c r="R55" s="26">
        <f t="shared" si="10"/>
        <v>1199855.77</v>
      </c>
    </row>
    <row r="56" spans="1:18" x14ac:dyDescent="0.2">
      <c r="A56" s="50" t="s">
        <v>97</v>
      </c>
      <c r="B56" s="7"/>
      <c r="C56" s="7">
        <v>44445.48</v>
      </c>
      <c r="D56" s="7"/>
      <c r="E56" s="25">
        <f t="shared" si="11"/>
        <v>44445.48</v>
      </c>
      <c r="F56" s="10"/>
      <c r="G56" s="1"/>
      <c r="H56" s="10"/>
      <c r="I56" s="30">
        <f t="shared" si="12"/>
        <v>0</v>
      </c>
      <c r="J56" s="1">
        <v>14500</v>
      </c>
      <c r="K56" s="10"/>
      <c r="L56" s="10"/>
      <c r="M56" s="1">
        <f t="shared" si="5"/>
        <v>14500</v>
      </c>
      <c r="N56" s="1"/>
      <c r="O56" s="10"/>
      <c r="P56" s="1"/>
      <c r="Q56" s="30">
        <f t="shared" si="6"/>
        <v>0</v>
      </c>
      <c r="R56" s="26">
        <f t="shared" si="10"/>
        <v>58945.48</v>
      </c>
    </row>
    <row r="57" spans="1:18" x14ac:dyDescent="0.2">
      <c r="A57" s="50" t="s">
        <v>98</v>
      </c>
      <c r="B57" s="9">
        <v>9226</v>
      </c>
      <c r="C57" s="9">
        <v>8658.2099999999991</v>
      </c>
      <c r="D57" s="9"/>
      <c r="E57" s="25">
        <f t="shared" si="11"/>
        <v>17884.21</v>
      </c>
      <c r="F57" s="10">
        <v>31509.21</v>
      </c>
      <c r="G57" s="10">
        <v>8509</v>
      </c>
      <c r="H57" s="1">
        <v>13040.6</v>
      </c>
      <c r="I57" s="30">
        <f t="shared" si="12"/>
        <v>53058.81</v>
      </c>
      <c r="J57" s="1">
        <v>8899.99</v>
      </c>
      <c r="K57" s="10">
        <v>27087.200000000001</v>
      </c>
      <c r="L57" s="10">
        <v>11817</v>
      </c>
      <c r="M57" s="1">
        <f t="shared" si="5"/>
        <v>47804.19</v>
      </c>
      <c r="N57" s="1">
        <v>25213.63</v>
      </c>
      <c r="O57" s="10">
        <v>59119.519999999997</v>
      </c>
      <c r="P57" s="1">
        <v>48115.8</v>
      </c>
      <c r="Q57" s="30">
        <f t="shared" si="6"/>
        <v>132448.95000000001</v>
      </c>
      <c r="R57" s="26">
        <f t="shared" si="10"/>
        <v>251196.15999999997</v>
      </c>
    </row>
    <row r="58" spans="1:18" x14ac:dyDescent="0.2">
      <c r="A58" s="50" t="s">
        <v>78</v>
      </c>
      <c r="B58" s="8"/>
      <c r="C58" s="9">
        <v>7000</v>
      </c>
      <c r="D58" s="9">
        <v>7000</v>
      </c>
      <c r="E58" s="25">
        <f t="shared" si="11"/>
        <v>14000</v>
      </c>
      <c r="F58" s="1">
        <v>316050</v>
      </c>
      <c r="G58" s="1">
        <v>7000</v>
      </c>
      <c r="H58" s="1"/>
      <c r="I58" s="30">
        <f t="shared" si="12"/>
        <v>323050</v>
      </c>
      <c r="J58" s="1">
        <v>14000</v>
      </c>
      <c r="K58" s="10"/>
      <c r="L58" s="10">
        <v>14000</v>
      </c>
      <c r="M58" s="1">
        <f t="shared" si="5"/>
        <v>28000</v>
      </c>
      <c r="N58" s="1">
        <v>7000</v>
      </c>
      <c r="O58" s="10">
        <v>7000</v>
      </c>
      <c r="P58" s="1">
        <v>7000</v>
      </c>
      <c r="Q58" s="30">
        <f t="shared" si="6"/>
        <v>21000</v>
      </c>
      <c r="R58" s="26">
        <f t="shared" si="10"/>
        <v>386050</v>
      </c>
    </row>
    <row r="59" spans="1:18" ht="0.75" customHeight="1" x14ac:dyDescent="0.2">
      <c r="A59" s="50" t="s">
        <v>35</v>
      </c>
      <c r="B59" s="8"/>
      <c r="C59" s="8"/>
      <c r="D59" s="8"/>
      <c r="E59" s="25">
        <f t="shared" si="11"/>
        <v>0</v>
      </c>
      <c r="F59" s="1"/>
      <c r="G59" s="1"/>
      <c r="H59" s="1"/>
      <c r="I59" s="30">
        <f t="shared" si="12"/>
        <v>0</v>
      </c>
      <c r="J59" s="1"/>
      <c r="K59" s="10"/>
      <c r="L59" s="10"/>
      <c r="M59" s="1">
        <f t="shared" ref="M59:M70" si="13">SUM(J59:L59)</f>
        <v>0</v>
      </c>
      <c r="N59" s="1"/>
      <c r="O59" s="10"/>
      <c r="P59" s="1"/>
      <c r="Q59" s="30">
        <f t="shared" ref="Q59:Q70" si="14">SUM(N59:P59)</f>
        <v>0</v>
      </c>
      <c r="R59" s="26">
        <f t="shared" si="10"/>
        <v>0</v>
      </c>
    </row>
    <row r="60" spans="1:18" hidden="1" x14ac:dyDescent="0.2">
      <c r="A60" s="54" t="s">
        <v>47</v>
      </c>
      <c r="B60" s="8"/>
      <c r="C60" s="8"/>
      <c r="D60" s="9"/>
      <c r="E60" s="25">
        <f t="shared" si="11"/>
        <v>0</v>
      </c>
      <c r="F60" s="1"/>
      <c r="G60" s="1"/>
      <c r="H60" s="1"/>
      <c r="I60" s="30">
        <f t="shared" si="12"/>
        <v>0</v>
      </c>
      <c r="J60" s="1"/>
      <c r="K60" s="10"/>
      <c r="L60" s="10"/>
      <c r="M60" s="1">
        <f t="shared" si="13"/>
        <v>0</v>
      </c>
      <c r="N60" s="1"/>
      <c r="O60" s="10"/>
      <c r="P60" s="1"/>
      <c r="Q60" s="30">
        <f t="shared" si="14"/>
        <v>0</v>
      </c>
      <c r="R60" s="26">
        <f t="shared" si="10"/>
        <v>0</v>
      </c>
    </row>
    <row r="61" spans="1:18" hidden="1" x14ac:dyDescent="0.2">
      <c r="A61" s="55" t="s">
        <v>24</v>
      </c>
      <c r="B61" s="7"/>
      <c r="C61" s="7"/>
      <c r="D61" s="7"/>
      <c r="E61" s="25">
        <f t="shared" si="11"/>
        <v>0</v>
      </c>
      <c r="F61" s="1"/>
      <c r="G61" s="10"/>
      <c r="H61" s="1"/>
      <c r="I61" s="30">
        <f t="shared" si="12"/>
        <v>0</v>
      </c>
      <c r="J61" s="1"/>
      <c r="K61" s="10"/>
      <c r="L61" s="10"/>
      <c r="M61" s="1">
        <f t="shared" si="13"/>
        <v>0</v>
      </c>
      <c r="N61" s="1"/>
      <c r="O61" s="10"/>
      <c r="P61" s="1"/>
      <c r="Q61" s="30">
        <f t="shared" si="14"/>
        <v>0</v>
      </c>
      <c r="R61" s="26">
        <f t="shared" si="10"/>
        <v>0</v>
      </c>
    </row>
    <row r="62" spans="1:18" ht="0.75" customHeight="1" x14ac:dyDescent="0.2">
      <c r="A62" s="55" t="s">
        <v>31</v>
      </c>
      <c r="B62" s="7"/>
      <c r="C62" s="7"/>
      <c r="D62" s="7"/>
      <c r="E62" s="25">
        <f t="shared" si="11"/>
        <v>0</v>
      </c>
      <c r="F62" s="1"/>
      <c r="G62" s="1"/>
      <c r="H62" s="1"/>
      <c r="I62" s="30">
        <f t="shared" si="12"/>
        <v>0</v>
      </c>
      <c r="J62" s="1"/>
      <c r="K62" s="10"/>
      <c r="L62" s="10"/>
      <c r="M62" s="1">
        <f t="shared" si="13"/>
        <v>0</v>
      </c>
      <c r="N62" s="1"/>
      <c r="O62" s="10"/>
      <c r="P62" s="10"/>
      <c r="Q62" s="30">
        <f t="shared" si="14"/>
        <v>0</v>
      </c>
      <c r="R62" s="26">
        <f t="shared" si="10"/>
        <v>0</v>
      </c>
    </row>
    <row r="63" spans="1:18" hidden="1" x14ac:dyDescent="0.2">
      <c r="A63" s="55" t="s">
        <v>54</v>
      </c>
      <c r="B63" s="7"/>
      <c r="C63" s="7"/>
      <c r="D63" s="7"/>
      <c r="E63" s="25">
        <f t="shared" si="11"/>
        <v>0</v>
      </c>
      <c r="F63" s="1"/>
      <c r="G63" s="1"/>
      <c r="H63" s="1"/>
      <c r="I63" s="30">
        <f t="shared" si="12"/>
        <v>0</v>
      </c>
      <c r="J63" s="1"/>
      <c r="K63" s="10"/>
      <c r="L63" s="10"/>
      <c r="M63" s="1">
        <f t="shared" si="13"/>
        <v>0</v>
      </c>
      <c r="N63" s="1"/>
      <c r="O63" s="10"/>
      <c r="P63" s="1"/>
      <c r="Q63" s="30">
        <f t="shared" si="14"/>
        <v>0</v>
      </c>
      <c r="R63" s="26">
        <f t="shared" si="10"/>
        <v>0</v>
      </c>
    </row>
    <row r="64" spans="1:18" x14ac:dyDescent="0.2">
      <c r="A64" s="56" t="s">
        <v>79</v>
      </c>
      <c r="B64" s="7"/>
      <c r="C64" s="7"/>
      <c r="D64" s="7"/>
      <c r="E64" s="25">
        <f t="shared" si="11"/>
        <v>0</v>
      </c>
      <c r="F64" s="1">
        <v>55251</v>
      </c>
      <c r="G64" s="1"/>
      <c r="H64" s="1"/>
      <c r="I64" s="30">
        <f t="shared" si="12"/>
        <v>55251</v>
      </c>
      <c r="J64" s="1"/>
      <c r="K64" s="10"/>
      <c r="L64" s="10"/>
      <c r="M64" s="1">
        <f t="shared" si="13"/>
        <v>0</v>
      </c>
      <c r="N64" s="1"/>
      <c r="O64" s="10"/>
      <c r="P64" s="1"/>
      <c r="Q64" s="30">
        <f t="shared" si="14"/>
        <v>0</v>
      </c>
      <c r="R64" s="26">
        <f t="shared" si="10"/>
        <v>55251</v>
      </c>
    </row>
    <row r="65" spans="1:18" ht="0.75" customHeight="1" x14ac:dyDescent="0.2">
      <c r="A65" s="50" t="s">
        <v>59</v>
      </c>
      <c r="B65" s="7"/>
      <c r="C65" s="7"/>
      <c r="D65" s="7"/>
      <c r="E65" s="25"/>
      <c r="F65" s="1"/>
      <c r="G65" s="1"/>
      <c r="H65" s="1"/>
      <c r="I65" s="30"/>
      <c r="J65" s="1"/>
      <c r="K65" s="10"/>
      <c r="L65" s="10"/>
      <c r="M65" s="1"/>
      <c r="N65" s="1"/>
      <c r="O65" s="10"/>
      <c r="P65" s="1"/>
      <c r="Q65" s="30"/>
      <c r="R65" s="26">
        <f t="shared" si="10"/>
        <v>0</v>
      </c>
    </row>
    <row r="66" spans="1:18" hidden="1" x14ac:dyDescent="0.2">
      <c r="A66" s="55" t="s">
        <v>15</v>
      </c>
      <c r="B66" s="7"/>
      <c r="C66" s="7"/>
      <c r="D66" s="7"/>
      <c r="E66" s="25">
        <f t="shared" si="11"/>
        <v>0</v>
      </c>
      <c r="F66" s="1"/>
      <c r="G66" s="1"/>
      <c r="H66" s="1"/>
      <c r="I66" s="30">
        <f t="shared" si="12"/>
        <v>0</v>
      </c>
      <c r="J66" s="1"/>
      <c r="K66" s="10"/>
      <c r="L66" s="10"/>
      <c r="M66" s="1">
        <f t="shared" si="13"/>
        <v>0</v>
      </c>
      <c r="N66" s="1"/>
      <c r="O66" s="10"/>
      <c r="P66" s="10"/>
      <c r="Q66" s="30">
        <f t="shared" si="14"/>
        <v>0</v>
      </c>
      <c r="R66" s="26">
        <f t="shared" si="10"/>
        <v>0</v>
      </c>
    </row>
    <row r="67" spans="1:18" ht="12" customHeight="1" x14ac:dyDescent="0.2">
      <c r="A67" s="47" t="s">
        <v>32</v>
      </c>
      <c r="B67" s="7"/>
      <c r="C67" s="7">
        <v>165717.06</v>
      </c>
      <c r="D67" s="7">
        <v>331434.12</v>
      </c>
      <c r="E67" s="25">
        <f t="shared" si="11"/>
        <v>497151.18</v>
      </c>
      <c r="F67" s="34"/>
      <c r="G67" s="34">
        <v>331434.12</v>
      </c>
      <c r="H67" s="34">
        <v>165717.06</v>
      </c>
      <c r="I67" s="35">
        <f t="shared" si="12"/>
        <v>497151.18</v>
      </c>
      <c r="J67" s="1">
        <v>165717.06</v>
      </c>
      <c r="K67" s="1"/>
      <c r="L67" s="1">
        <v>331434.12</v>
      </c>
      <c r="M67" s="1">
        <f t="shared" si="13"/>
        <v>497151.18</v>
      </c>
      <c r="N67" s="1">
        <v>165717.06</v>
      </c>
      <c r="O67" s="1">
        <v>165717.06</v>
      </c>
      <c r="P67" s="1">
        <v>165717.06</v>
      </c>
      <c r="Q67" s="30">
        <f t="shared" si="14"/>
        <v>497151.18</v>
      </c>
      <c r="R67" s="26">
        <f t="shared" si="10"/>
        <v>1988604.7200000002</v>
      </c>
    </row>
    <row r="68" spans="1:18" ht="0.75" hidden="1" customHeight="1" x14ac:dyDescent="0.2">
      <c r="A68" s="47" t="s">
        <v>33</v>
      </c>
      <c r="B68" s="7"/>
      <c r="C68" s="7"/>
      <c r="D68" s="7"/>
      <c r="E68" s="25">
        <f t="shared" si="11"/>
        <v>0</v>
      </c>
      <c r="F68" s="34"/>
      <c r="G68" s="34"/>
      <c r="H68" s="34"/>
      <c r="I68" s="35">
        <f t="shared" si="12"/>
        <v>0</v>
      </c>
      <c r="J68" s="1"/>
      <c r="K68" s="10"/>
      <c r="L68" s="10"/>
      <c r="M68" s="1">
        <f t="shared" si="13"/>
        <v>0</v>
      </c>
      <c r="N68" s="10"/>
      <c r="O68" s="10"/>
      <c r="P68" s="1"/>
      <c r="Q68" s="30">
        <f t="shared" si="14"/>
        <v>0</v>
      </c>
      <c r="R68" s="26">
        <f t="shared" si="10"/>
        <v>0</v>
      </c>
    </row>
    <row r="69" spans="1:18" hidden="1" x14ac:dyDescent="0.2">
      <c r="A69" s="47" t="s">
        <v>53</v>
      </c>
      <c r="B69" s="7"/>
      <c r="C69" s="7"/>
      <c r="D69" s="7"/>
      <c r="E69" s="25">
        <f t="shared" si="11"/>
        <v>0</v>
      </c>
      <c r="F69" s="34"/>
      <c r="G69" s="34"/>
      <c r="H69" s="34"/>
      <c r="I69" s="35">
        <f t="shared" si="12"/>
        <v>0</v>
      </c>
      <c r="J69" s="1"/>
      <c r="K69" s="10"/>
      <c r="L69" s="10"/>
      <c r="M69" s="1">
        <f t="shared" si="13"/>
        <v>0</v>
      </c>
      <c r="N69" s="1"/>
      <c r="O69" s="1"/>
      <c r="P69" s="1"/>
      <c r="Q69" s="30">
        <f t="shared" si="14"/>
        <v>0</v>
      </c>
      <c r="R69" s="26">
        <f t="shared" si="10"/>
        <v>0</v>
      </c>
    </row>
    <row r="70" spans="1:18" ht="2.25" hidden="1" customHeight="1" x14ac:dyDescent="0.25">
      <c r="A70" s="57"/>
      <c r="B70" s="7"/>
      <c r="C70" s="7"/>
      <c r="D70" s="7"/>
      <c r="E70" s="25">
        <f t="shared" si="11"/>
        <v>0</v>
      </c>
      <c r="F70" s="34"/>
      <c r="G70" s="34"/>
      <c r="H70" s="34"/>
      <c r="I70" s="35">
        <f t="shared" si="12"/>
        <v>0</v>
      </c>
      <c r="J70" s="1"/>
      <c r="K70" s="10"/>
      <c r="L70" s="10"/>
      <c r="M70" s="1">
        <f t="shared" si="13"/>
        <v>0</v>
      </c>
      <c r="N70" s="1"/>
      <c r="O70" s="1"/>
      <c r="P70" s="1"/>
      <c r="Q70" s="30">
        <f t="shared" si="14"/>
        <v>0</v>
      </c>
      <c r="R70" s="26">
        <f t="shared" si="10"/>
        <v>0</v>
      </c>
    </row>
    <row r="71" spans="1:18" ht="15.75" x14ac:dyDescent="0.25">
      <c r="A71" s="57" t="s">
        <v>17</v>
      </c>
      <c r="B71" s="8">
        <f>SUM(B15:B70)</f>
        <v>7541785.7400000002</v>
      </c>
      <c r="C71" s="8">
        <f>SUM(C15:C70)</f>
        <v>2893452.67</v>
      </c>
      <c r="D71" s="8">
        <f>SUM(D15:D70)</f>
        <v>5195667.4400000004</v>
      </c>
      <c r="E71" s="26">
        <f t="shared" si="11"/>
        <v>15630905.850000001</v>
      </c>
      <c r="F71" s="36">
        <f>SUM(F15:F70)</f>
        <v>7779617.3799999999</v>
      </c>
      <c r="G71" s="36">
        <f>SUM(G15:G70)</f>
        <v>2789118.79</v>
      </c>
      <c r="H71" s="36">
        <f>SUM(H15:H70)</f>
        <v>5300389.6899999985</v>
      </c>
      <c r="I71" s="37">
        <f t="shared" si="12"/>
        <v>15869125.859999999</v>
      </c>
      <c r="J71" s="8">
        <f t="shared" ref="J71:Q71" si="15">SUM(J15:J70)</f>
        <v>7387319.3999999994</v>
      </c>
      <c r="K71" s="11">
        <f t="shared" si="15"/>
        <v>2866625.98</v>
      </c>
      <c r="L71" s="11">
        <f t="shared" si="15"/>
        <v>5450025.5</v>
      </c>
      <c r="M71" s="11">
        <f t="shared" si="15"/>
        <v>15703970.879999999</v>
      </c>
      <c r="N71" s="11">
        <f t="shared" si="15"/>
        <v>7427696.2599999998</v>
      </c>
      <c r="O71" s="11">
        <f t="shared" si="15"/>
        <v>3068355.85</v>
      </c>
      <c r="P71" s="11">
        <f t="shared" si="15"/>
        <v>11543637.250000002</v>
      </c>
      <c r="Q71" s="32">
        <f t="shared" si="15"/>
        <v>22039689.359999999</v>
      </c>
      <c r="R71" s="26">
        <f t="shared" si="10"/>
        <v>69243691.950000003</v>
      </c>
    </row>
    <row r="72" spans="1:18" x14ac:dyDescent="0.2">
      <c r="A72" s="58" t="s">
        <v>34</v>
      </c>
      <c r="B72" s="16" t="s">
        <v>60</v>
      </c>
      <c r="C72" s="16" t="s">
        <v>62</v>
      </c>
      <c r="D72" s="5" t="s">
        <v>56</v>
      </c>
      <c r="E72" s="5"/>
      <c r="F72" s="38" t="s">
        <v>57</v>
      </c>
      <c r="G72" s="38" t="s">
        <v>58</v>
      </c>
      <c r="H72" s="38" t="s">
        <v>64</v>
      </c>
      <c r="I72" s="39"/>
      <c r="J72" s="4" t="s">
        <v>65</v>
      </c>
      <c r="K72" s="4" t="s">
        <v>66</v>
      </c>
      <c r="L72" s="22">
        <v>43738</v>
      </c>
      <c r="N72" s="14" t="s">
        <v>67</v>
      </c>
      <c r="O72" s="5" t="s">
        <v>68</v>
      </c>
      <c r="P72" s="14">
        <v>43830</v>
      </c>
      <c r="R72" s="2"/>
    </row>
    <row r="73" spans="1:18" x14ac:dyDescent="0.2">
      <c r="A73" s="59" t="s">
        <v>37</v>
      </c>
      <c r="B73" s="6">
        <v>220635.36</v>
      </c>
      <c r="C73" s="6">
        <v>377117.13</v>
      </c>
      <c r="D73" s="9">
        <v>397716.57</v>
      </c>
      <c r="E73" s="11"/>
      <c r="F73" s="40">
        <v>666667.38</v>
      </c>
      <c r="G73" s="38">
        <v>410663.17</v>
      </c>
      <c r="H73" s="41">
        <v>211114.02</v>
      </c>
      <c r="I73" s="42"/>
      <c r="J73" s="20">
        <v>709665.11</v>
      </c>
      <c r="K73" s="5">
        <v>1078400.1599999999</v>
      </c>
      <c r="L73" s="2">
        <v>877962.87</v>
      </c>
      <c r="N73" s="2">
        <v>894255.85</v>
      </c>
      <c r="O73" s="2">
        <v>479343.88</v>
      </c>
      <c r="P73" s="23">
        <v>301812.34999999998</v>
      </c>
      <c r="Q73" s="19"/>
      <c r="R73" s="1"/>
    </row>
    <row r="74" spans="1:18" x14ac:dyDescent="0.2">
      <c r="A74" s="60" t="s">
        <v>38</v>
      </c>
      <c r="B74" s="1">
        <v>1281592.8700000001</v>
      </c>
      <c r="C74" s="9">
        <v>1338921.8899999999</v>
      </c>
      <c r="D74" s="9">
        <v>1669376</v>
      </c>
      <c r="E74" s="11"/>
      <c r="F74" s="43">
        <v>1333241.6299999999</v>
      </c>
      <c r="G74" s="17">
        <v>1663796.5</v>
      </c>
      <c r="H74" s="41">
        <v>1738709.35</v>
      </c>
      <c r="I74" s="44"/>
      <c r="J74" s="8">
        <v>1743213.49</v>
      </c>
      <c r="K74" s="21">
        <v>1307991.3</v>
      </c>
      <c r="L74" s="2">
        <v>1475296.13</v>
      </c>
      <c r="N74" s="2">
        <v>1644074.08</v>
      </c>
      <c r="O74" s="2">
        <v>1812949.58</v>
      </c>
      <c r="P74" s="23">
        <v>1981983.54</v>
      </c>
      <c r="Q74" s="19"/>
      <c r="R74" s="1"/>
    </row>
    <row r="75" spans="1:18" x14ac:dyDescent="0.2">
      <c r="A75" s="60" t="s">
        <v>42</v>
      </c>
      <c r="B75" s="46">
        <v>11000000</v>
      </c>
      <c r="C75" s="36">
        <v>10700000</v>
      </c>
      <c r="D75" s="36">
        <v>10700000</v>
      </c>
      <c r="E75" s="11"/>
      <c r="F75" s="36">
        <v>10700000</v>
      </c>
      <c r="G75" s="45">
        <v>10700000</v>
      </c>
      <c r="H75" s="45">
        <v>10700000</v>
      </c>
      <c r="I75" s="44"/>
      <c r="J75" s="8">
        <v>10300000</v>
      </c>
      <c r="K75" s="21">
        <v>10300000</v>
      </c>
      <c r="L75" s="21">
        <v>10300000</v>
      </c>
      <c r="N75" s="18">
        <v>10400000</v>
      </c>
      <c r="O75" s="11">
        <v>10500000</v>
      </c>
      <c r="P75" s="11">
        <v>10600000</v>
      </c>
      <c r="Q75" s="13"/>
      <c r="R75" s="10"/>
    </row>
  </sheetData>
  <pageMargins left="0.23622047244094491" right="0.23622047244094491" top="0.15748031496062992" bottom="0.15748031496062992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admin</cp:lastModifiedBy>
  <cp:lastPrinted>2020-02-05T11:25:23Z</cp:lastPrinted>
  <dcterms:created xsi:type="dcterms:W3CDTF">2011-03-11T11:44:55Z</dcterms:created>
  <dcterms:modified xsi:type="dcterms:W3CDTF">2020-03-02T08:28:53Z</dcterms:modified>
</cp:coreProperties>
</file>